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F247B0DF-4A89-43F8-9FDC-FAA56CEF4DE4}"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8" r:id="rId1"/>
    <sheet name="Pre-requisites" sheetId="9" r:id="rId2"/>
    <sheet name="Load Shape Criteria" sheetId="10" r:id="rId3"/>
    <sheet name="Step 30" sheetId="4" r:id="rId4"/>
    <sheet name="METH002-Method 3" sheetId="13" r:id="rId5"/>
    <sheet name="Step 120-140" sheetId="11" r:id="rId6"/>
    <sheet name="Step 150-180" sheetId="12"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00" i="12" l="1"/>
  <c r="P100" i="12"/>
  <c r="O100" i="12"/>
  <c r="M100" i="12"/>
  <c r="L100" i="12"/>
  <c r="K100" i="12"/>
  <c r="Q99" i="12"/>
  <c r="P99" i="12"/>
  <c r="O99" i="12"/>
  <c r="M99" i="12"/>
  <c r="L99" i="12"/>
  <c r="K99" i="12"/>
  <c r="Q98" i="12"/>
  <c r="P98" i="12"/>
  <c r="O98" i="12"/>
  <c r="M98" i="12"/>
  <c r="L98" i="12"/>
  <c r="K98" i="12"/>
  <c r="Q97" i="12"/>
  <c r="P97" i="12"/>
  <c r="O97" i="12"/>
  <c r="M97" i="12"/>
  <c r="L97" i="12"/>
  <c r="K97" i="12"/>
  <c r="Q96" i="12"/>
  <c r="P96" i="12"/>
  <c r="O96" i="12"/>
  <c r="M96" i="12"/>
  <c r="L96" i="12"/>
  <c r="K96" i="12"/>
  <c r="Q95" i="12"/>
  <c r="P95" i="12"/>
  <c r="O95" i="12"/>
  <c r="M95" i="12"/>
  <c r="L95" i="12"/>
  <c r="K95" i="12"/>
  <c r="Q94" i="12"/>
  <c r="P94" i="12"/>
  <c r="O94" i="12"/>
  <c r="M94" i="12"/>
  <c r="L94" i="12"/>
  <c r="K94" i="12"/>
  <c r="Q93" i="12"/>
  <c r="P93" i="12"/>
  <c r="O93" i="12"/>
  <c r="M93" i="12"/>
  <c r="L93" i="12"/>
  <c r="K93" i="12"/>
  <c r="Q92" i="12"/>
  <c r="P92" i="12"/>
  <c r="O92" i="12"/>
  <c r="M92" i="12"/>
  <c r="L92" i="12"/>
  <c r="K92" i="12"/>
  <c r="Q91" i="12"/>
  <c r="P91" i="12"/>
  <c r="O91" i="12"/>
  <c r="M91" i="12"/>
  <c r="L91" i="12"/>
  <c r="K91" i="12"/>
  <c r="Q90" i="12"/>
  <c r="P90" i="12"/>
  <c r="O90" i="12"/>
  <c r="M90" i="12"/>
  <c r="L90" i="12"/>
  <c r="K90" i="12"/>
  <c r="Q89" i="12"/>
  <c r="P89" i="12"/>
  <c r="O89" i="12"/>
  <c r="M89" i="12"/>
  <c r="L89" i="12"/>
  <c r="K89" i="12"/>
  <c r="Q88" i="12"/>
  <c r="P88" i="12"/>
  <c r="O88" i="12"/>
  <c r="M88" i="12"/>
  <c r="L88" i="12"/>
  <c r="K88" i="12"/>
  <c r="Q87" i="12"/>
  <c r="P87" i="12"/>
  <c r="O87" i="12"/>
  <c r="M87" i="12"/>
  <c r="L87" i="12"/>
  <c r="K87" i="12"/>
  <c r="Q86" i="12"/>
  <c r="P86" i="12"/>
  <c r="O86" i="12"/>
  <c r="M86" i="12"/>
  <c r="L86" i="12"/>
  <c r="K86" i="12"/>
  <c r="Q85" i="12"/>
  <c r="P85" i="12"/>
  <c r="O85" i="12"/>
  <c r="M85" i="12"/>
  <c r="L85" i="12"/>
  <c r="K85" i="12"/>
  <c r="Q84" i="12"/>
  <c r="P84" i="12"/>
  <c r="O84" i="12"/>
  <c r="M84" i="12"/>
  <c r="L84" i="12"/>
  <c r="K84" i="12"/>
  <c r="Q83" i="12"/>
  <c r="P83" i="12"/>
  <c r="O83" i="12"/>
  <c r="M83" i="12"/>
  <c r="L83" i="12"/>
  <c r="K83" i="12"/>
  <c r="Q82" i="12"/>
  <c r="P82" i="12"/>
  <c r="O82" i="12"/>
  <c r="M82" i="12"/>
  <c r="L82" i="12"/>
  <c r="K82" i="12"/>
  <c r="Q81" i="12"/>
  <c r="P81" i="12"/>
  <c r="O81" i="12"/>
  <c r="M81" i="12"/>
  <c r="L81" i="12"/>
  <c r="K81" i="12"/>
  <c r="Q80" i="12"/>
  <c r="P80" i="12"/>
  <c r="O80" i="12"/>
  <c r="M80" i="12"/>
  <c r="L80" i="12"/>
  <c r="K80" i="12"/>
  <c r="Q79" i="12"/>
  <c r="P79" i="12"/>
  <c r="O79" i="12"/>
  <c r="M79" i="12"/>
  <c r="L79" i="12"/>
  <c r="K79" i="12"/>
  <c r="Q78" i="12"/>
  <c r="P78" i="12"/>
  <c r="O78" i="12"/>
  <c r="M78" i="12"/>
  <c r="L78" i="12"/>
  <c r="K78" i="12"/>
  <c r="Q77" i="12"/>
  <c r="P77" i="12"/>
  <c r="O77" i="12"/>
  <c r="M77" i="12"/>
  <c r="L77" i="12"/>
  <c r="K77" i="12"/>
  <c r="Q76" i="12"/>
  <c r="P76" i="12"/>
  <c r="O76" i="12"/>
  <c r="M76" i="12"/>
  <c r="L76" i="12"/>
  <c r="K76" i="12"/>
  <c r="Q75" i="12"/>
  <c r="P75" i="12"/>
  <c r="O75" i="12"/>
  <c r="M75" i="12"/>
  <c r="L75" i="12"/>
  <c r="K75" i="12"/>
  <c r="Q74" i="12"/>
  <c r="P74" i="12"/>
  <c r="O74" i="12"/>
  <c r="M74" i="12"/>
  <c r="L74" i="12"/>
  <c r="K74" i="12"/>
  <c r="Q73" i="12"/>
  <c r="P73" i="12"/>
  <c r="O73" i="12"/>
  <c r="M73" i="12"/>
  <c r="L73" i="12"/>
  <c r="K73" i="12"/>
  <c r="Q72" i="12"/>
  <c r="P72" i="12"/>
  <c r="O72" i="12"/>
  <c r="M72" i="12"/>
  <c r="L72" i="12"/>
  <c r="K72" i="12"/>
  <c r="Q71" i="12"/>
  <c r="P71" i="12"/>
  <c r="O71" i="12"/>
  <c r="M71" i="12"/>
  <c r="L71" i="12"/>
  <c r="K71" i="12"/>
  <c r="Q70" i="12"/>
  <c r="P70" i="12"/>
  <c r="O70" i="12"/>
  <c r="M70" i="12"/>
  <c r="L70" i="12"/>
  <c r="K70" i="12"/>
  <c r="Q69" i="12"/>
  <c r="P69" i="12"/>
  <c r="O69" i="12"/>
  <c r="M69" i="12"/>
  <c r="L69" i="12"/>
  <c r="K69" i="12"/>
  <c r="Q68" i="12"/>
  <c r="P68" i="12"/>
  <c r="O68" i="12"/>
  <c r="M68" i="12"/>
  <c r="L68" i="12"/>
  <c r="K68" i="12"/>
  <c r="Q67" i="12"/>
  <c r="P67" i="12"/>
  <c r="O67" i="12"/>
  <c r="M67" i="12"/>
  <c r="L67" i="12"/>
  <c r="K67" i="12"/>
  <c r="Q66" i="12"/>
  <c r="P66" i="12"/>
  <c r="O66" i="12"/>
  <c r="M66" i="12"/>
  <c r="L66" i="12"/>
  <c r="K66" i="12"/>
  <c r="Q65" i="12"/>
  <c r="P65" i="12"/>
  <c r="O65" i="12"/>
  <c r="M65" i="12"/>
  <c r="L65" i="12"/>
  <c r="K65" i="12"/>
  <c r="Q64" i="12"/>
  <c r="P64" i="12"/>
  <c r="O64" i="12"/>
  <c r="M64" i="12"/>
  <c r="L64" i="12"/>
  <c r="K64" i="12"/>
  <c r="Q63" i="12"/>
  <c r="P63" i="12"/>
  <c r="O63" i="12"/>
  <c r="M63" i="12"/>
  <c r="L63" i="12"/>
  <c r="K63" i="12"/>
  <c r="Q62" i="12"/>
  <c r="P62" i="12"/>
  <c r="O62" i="12"/>
  <c r="M62" i="12"/>
  <c r="L62" i="12"/>
  <c r="K62" i="12"/>
  <c r="Q61" i="12"/>
  <c r="P61" i="12"/>
  <c r="O61" i="12"/>
  <c r="M61" i="12"/>
  <c r="L61" i="12"/>
  <c r="K61" i="12"/>
  <c r="Q60" i="12"/>
  <c r="P60" i="12"/>
  <c r="O60" i="12"/>
  <c r="M60" i="12"/>
  <c r="L60" i="12"/>
  <c r="K60" i="12"/>
  <c r="Q59" i="12"/>
  <c r="P59" i="12"/>
  <c r="O59" i="12"/>
  <c r="M59" i="12"/>
  <c r="L59" i="12"/>
  <c r="K59" i="12"/>
  <c r="Q58" i="12"/>
  <c r="P58" i="12"/>
  <c r="O58" i="12"/>
  <c r="M58" i="12"/>
  <c r="L58" i="12"/>
  <c r="K58" i="12"/>
  <c r="Q57" i="12"/>
  <c r="P57" i="12"/>
  <c r="O57" i="12"/>
  <c r="M57" i="12"/>
  <c r="L57" i="12"/>
  <c r="K57" i="12"/>
  <c r="Q56" i="12"/>
  <c r="P56" i="12"/>
  <c r="O56" i="12"/>
  <c r="M56" i="12"/>
  <c r="L56" i="12"/>
  <c r="K56" i="12"/>
  <c r="Q55" i="12"/>
  <c r="P55" i="12"/>
  <c r="O55" i="12"/>
  <c r="M55" i="12"/>
  <c r="L55" i="12"/>
  <c r="K55" i="12"/>
  <c r="Q54" i="12"/>
  <c r="P54" i="12"/>
  <c r="O54" i="12"/>
  <c r="M54" i="12"/>
  <c r="L54" i="12"/>
  <c r="K54" i="12"/>
  <c r="Q53" i="12"/>
  <c r="P53" i="12"/>
  <c r="O53" i="12"/>
  <c r="M53" i="12"/>
  <c r="L53" i="12"/>
  <c r="K53" i="12"/>
  <c r="Q52" i="12"/>
  <c r="P52" i="12"/>
  <c r="O52" i="12"/>
  <c r="M52" i="12"/>
  <c r="L52" i="12"/>
  <c r="K52" i="12"/>
  <c r="Q51" i="12"/>
  <c r="P51" i="12"/>
  <c r="O51" i="12"/>
  <c r="M51" i="12"/>
  <c r="L51" i="12"/>
  <c r="K51" i="12"/>
  <c r="Q50" i="12"/>
  <c r="P50" i="12"/>
  <c r="O50" i="12"/>
  <c r="M50" i="12"/>
  <c r="L50" i="12"/>
  <c r="K50" i="12"/>
  <c r="Q49" i="12"/>
  <c r="P49" i="12"/>
  <c r="O49" i="12"/>
  <c r="M49" i="12"/>
  <c r="L49" i="12"/>
  <c r="K49" i="12"/>
  <c r="Q48" i="12"/>
  <c r="P48" i="12"/>
  <c r="O48" i="12"/>
  <c r="M48" i="12"/>
  <c r="L48" i="12"/>
  <c r="K48" i="12"/>
  <c r="Q47" i="12"/>
  <c r="P47" i="12"/>
  <c r="O47" i="12"/>
  <c r="M47" i="12"/>
  <c r="L47" i="12"/>
  <c r="K47" i="12"/>
  <c r="Q46" i="12"/>
  <c r="P46" i="12"/>
  <c r="O46" i="12"/>
  <c r="M46" i="12"/>
  <c r="L46" i="12"/>
  <c r="K46" i="12"/>
  <c r="Q45" i="12"/>
  <c r="P45" i="12"/>
  <c r="O45" i="12"/>
  <c r="M45" i="12"/>
  <c r="L45" i="12"/>
  <c r="K45" i="12"/>
  <c r="Q44" i="12"/>
  <c r="P44" i="12"/>
  <c r="O44" i="12"/>
  <c r="M44" i="12"/>
  <c r="L44" i="12"/>
  <c r="K44" i="12"/>
  <c r="Q43" i="12"/>
  <c r="P43" i="12"/>
  <c r="O43" i="12"/>
  <c r="M43" i="12"/>
  <c r="L43" i="12"/>
  <c r="K43" i="12"/>
  <c r="Q42" i="12"/>
  <c r="P42" i="12"/>
  <c r="O42" i="12"/>
  <c r="M42" i="12"/>
  <c r="L42" i="12"/>
  <c r="K42" i="12"/>
  <c r="Q41" i="12"/>
  <c r="P41" i="12"/>
  <c r="O41" i="12"/>
  <c r="M41" i="12"/>
  <c r="L41" i="12"/>
  <c r="K41" i="12"/>
  <c r="Q40" i="12"/>
  <c r="P40" i="12"/>
  <c r="O40" i="12"/>
  <c r="M40" i="12"/>
  <c r="L40" i="12"/>
  <c r="K40" i="12"/>
  <c r="Q39" i="12"/>
  <c r="P39" i="12"/>
  <c r="O39" i="12"/>
  <c r="M39" i="12"/>
  <c r="L39" i="12"/>
  <c r="K39" i="12"/>
  <c r="Q38" i="12"/>
  <c r="P38" i="12"/>
  <c r="O38" i="12"/>
  <c r="M38" i="12"/>
  <c r="L38" i="12"/>
  <c r="K38" i="12"/>
  <c r="Q37" i="12"/>
  <c r="P37" i="12"/>
  <c r="O37" i="12"/>
  <c r="M37" i="12"/>
  <c r="L37" i="12"/>
  <c r="K37" i="12"/>
  <c r="Q36" i="12"/>
  <c r="P36" i="12"/>
  <c r="O36" i="12"/>
  <c r="M36" i="12"/>
  <c r="L36" i="12"/>
  <c r="K36" i="12"/>
  <c r="Q35" i="12"/>
  <c r="P35" i="12"/>
  <c r="O35" i="12"/>
  <c r="M35" i="12"/>
  <c r="L35" i="12"/>
  <c r="K35" i="12"/>
  <c r="Q34" i="12"/>
  <c r="P34" i="12"/>
  <c r="O34" i="12"/>
  <c r="M34" i="12"/>
  <c r="L34" i="12"/>
  <c r="K34" i="12"/>
  <c r="Q33" i="12"/>
  <c r="P33" i="12"/>
  <c r="O33" i="12"/>
  <c r="M33" i="12"/>
  <c r="L33" i="12"/>
  <c r="K33" i="12"/>
  <c r="Q32" i="12"/>
  <c r="P32" i="12"/>
  <c r="O32" i="12"/>
  <c r="M32" i="12"/>
  <c r="L32" i="12"/>
  <c r="K32" i="12"/>
  <c r="Q31" i="12"/>
  <c r="P31" i="12"/>
  <c r="O31" i="12"/>
  <c r="M31" i="12"/>
  <c r="L31" i="12"/>
  <c r="K31" i="12"/>
  <c r="Q30" i="12"/>
  <c r="P30" i="12"/>
  <c r="O30" i="12"/>
  <c r="M30" i="12"/>
  <c r="L30" i="12"/>
  <c r="K30" i="12"/>
  <c r="Q29" i="12"/>
  <c r="P29" i="12"/>
  <c r="O29" i="12"/>
  <c r="M29" i="12"/>
  <c r="L29" i="12"/>
  <c r="K29" i="12"/>
  <c r="Q28" i="12"/>
  <c r="P28" i="12"/>
  <c r="O28" i="12"/>
  <c r="M28" i="12"/>
  <c r="L28" i="12"/>
  <c r="K28" i="12"/>
  <c r="Q27" i="12"/>
  <c r="P27" i="12"/>
  <c r="O27" i="12"/>
  <c r="M27" i="12"/>
  <c r="L27" i="12"/>
  <c r="K27" i="12"/>
  <c r="Q26" i="12"/>
  <c r="P26" i="12"/>
  <c r="O26" i="12"/>
  <c r="M26" i="12"/>
  <c r="L26" i="12"/>
  <c r="K26" i="12"/>
  <c r="Q25" i="12"/>
  <c r="P25" i="12"/>
  <c r="O25" i="12"/>
  <c r="M25" i="12"/>
  <c r="L25" i="12"/>
  <c r="K25" i="12"/>
  <c r="Q24" i="12"/>
  <c r="P24" i="12"/>
  <c r="O24" i="12"/>
  <c r="M24" i="12"/>
  <c r="L24" i="12"/>
  <c r="K24" i="12"/>
  <c r="Q23" i="12"/>
  <c r="P23" i="12"/>
  <c r="O23" i="12"/>
  <c r="M23" i="12"/>
  <c r="L23" i="12"/>
  <c r="K23" i="12"/>
  <c r="Q22" i="12"/>
  <c r="P22" i="12"/>
  <c r="O22" i="12"/>
  <c r="M22" i="12"/>
  <c r="L22" i="12"/>
  <c r="K22" i="12"/>
  <c r="Q21" i="12"/>
  <c r="P21" i="12"/>
  <c r="O21" i="12"/>
  <c r="M21" i="12"/>
  <c r="L21" i="12"/>
  <c r="K21" i="12"/>
  <c r="Q20" i="12"/>
  <c r="P20" i="12"/>
  <c r="O20" i="12"/>
  <c r="M20" i="12"/>
  <c r="L20" i="12"/>
  <c r="K20" i="12"/>
  <c r="Q19" i="12"/>
  <c r="P19" i="12"/>
  <c r="O19" i="12"/>
  <c r="M19" i="12"/>
  <c r="L19" i="12"/>
  <c r="K19" i="12"/>
  <c r="Q18" i="12"/>
  <c r="P18" i="12"/>
  <c r="O18" i="12"/>
  <c r="M18" i="12"/>
  <c r="L18" i="12"/>
  <c r="K18" i="12"/>
  <c r="Q17" i="12"/>
  <c r="P17" i="12"/>
  <c r="O17" i="12"/>
  <c r="M17" i="12"/>
  <c r="L17" i="12"/>
  <c r="K17" i="12"/>
  <c r="Q16" i="12"/>
  <c r="P16" i="12"/>
  <c r="O16" i="12"/>
  <c r="M16" i="12"/>
  <c r="L16" i="12"/>
  <c r="K16" i="12"/>
  <c r="Q15" i="12"/>
  <c r="P15" i="12"/>
  <c r="O15" i="12"/>
  <c r="M15" i="12"/>
  <c r="L15" i="12"/>
  <c r="K15" i="12"/>
  <c r="Q14" i="12"/>
  <c r="P14" i="12"/>
  <c r="O14" i="12"/>
  <c r="M14" i="12"/>
  <c r="L14" i="12"/>
  <c r="K14" i="12"/>
  <c r="Q13" i="12"/>
  <c r="P13" i="12"/>
  <c r="O13" i="12"/>
  <c r="M13" i="12"/>
  <c r="L13" i="12"/>
  <c r="K13" i="12"/>
  <c r="Q12" i="12"/>
  <c r="P12" i="12"/>
  <c r="O12" i="12"/>
  <c r="M12" i="12"/>
  <c r="L12" i="12"/>
  <c r="K12" i="12"/>
  <c r="Q11" i="12"/>
  <c r="P11" i="12"/>
  <c r="O11" i="12"/>
  <c r="M11" i="12"/>
  <c r="L11" i="12"/>
  <c r="K11" i="12"/>
  <c r="Q10" i="12"/>
  <c r="P10" i="12"/>
  <c r="O10" i="12"/>
  <c r="M10" i="12"/>
  <c r="L10" i="12"/>
  <c r="K10" i="12"/>
  <c r="Q9" i="12"/>
  <c r="P9" i="12"/>
  <c r="O9" i="12"/>
  <c r="M9" i="12"/>
  <c r="L9" i="12"/>
  <c r="K9" i="12"/>
  <c r="Q8" i="12"/>
  <c r="P8" i="12"/>
  <c r="O8" i="12"/>
  <c r="M8" i="12"/>
  <c r="L8" i="12"/>
  <c r="K8" i="12"/>
  <c r="Q7" i="12"/>
  <c r="P7" i="12"/>
  <c r="O7" i="12"/>
  <c r="M7" i="12"/>
  <c r="L7" i="12"/>
  <c r="K7" i="12"/>
  <c r="Q6" i="12"/>
  <c r="P6" i="12"/>
  <c r="O6" i="12"/>
  <c r="M6" i="12"/>
  <c r="L6" i="12"/>
  <c r="K6" i="12"/>
  <c r="Q5" i="12"/>
  <c r="P5" i="12"/>
  <c r="O5" i="12"/>
  <c r="M5" i="12"/>
  <c r="L5" i="12"/>
  <c r="K5" i="12"/>
  <c r="K53" i="11"/>
  <c r="L53" i="11"/>
  <c r="M53" i="11"/>
  <c r="O53" i="11"/>
  <c r="P53" i="11"/>
  <c r="Q53" i="11"/>
  <c r="K54" i="11"/>
  <c r="L54" i="11"/>
  <c r="M54" i="11"/>
  <c r="O54" i="11"/>
  <c r="P54" i="11"/>
  <c r="Q54" i="11"/>
  <c r="K55" i="11"/>
  <c r="L55" i="11"/>
  <c r="M55" i="11"/>
  <c r="O55" i="11"/>
  <c r="P55" i="11"/>
  <c r="Q55" i="11"/>
  <c r="K56" i="11"/>
  <c r="L56" i="11"/>
  <c r="M56" i="11"/>
  <c r="O56" i="11"/>
  <c r="P56" i="11"/>
  <c r="Q56" i="11"/>
  <c r="K57" i="11"/>
  <c r="L57" i="11"/>
  <c r="M57" i="11"/>
  <c r="O57" i="11"/>
  <c r="P57" i="11"/>
  <c r="Q57" i="11"/>
  <c r="K58" i="11"/>
  <c r="L58" i="11"/>
  <c r="M58" i="11"/>
  <c r="O58" i="11"/>
  <c r="P58" i="11"/>
  <c r="Q58" i="11"/>
  <c r="K59" i="11"/>
  <c r="L59" i="11"/>
  <c r="M59" i="11"/>
  <c r="O59" i="11"/>
  <c r="P59" i="11"/>
  <c r="Q59" i="11"/>
  <c r="K60" i="11"/>
  <c r="L60" i="11"/>
  <c r="M60" i="11"/>
  <c r="O60" i="11"/>
  <c r="P60" i="11"/>
  <c r="Q60" i="11"/>
  <c r="K61" i="11"/>
  <c r="L61" i="11"/>
  <c r="M61" i="11"/>
  <c r="O61" i="11"/>
  <c r="P61" i="11"/>
  <c r="Q61" i="11"/>
  <c r="K62" i="11"/>
  <c r="L62" i="11"/>
  <c r="M62" i="11"/>
  <c r="O62" i="11"/>
  <c r="P62" i="11"/>
  <c r="Q62" i="11"/>
  <c r="K63" i="11"/>
  <c r="L63" i="11"/>
  <c r="M63" i="11"/>
  <c r="O63" i="11"/>
  <c r="P63" i="11"/>
  <c r="Q63" i="11"/>
  <c r="K64" i="11"/>
  <c r="L64" i="11"/>
  <c r="M64" i="11"/>
  <c r="O64" i="11"/>
  <c r="P64" i="11"/>
  <c r="Q64" i="11"/>
  <c r="K65" i="11"/>
  <c r="L65" i="11"/>
  <c r="M65" i="11"/>
  <c r="O65" i="11"/>
  <c r="P65" i="11"/>
  <c r="Q65" i="11"/>
  <c r="K66" i="11"/>
  <c r="L66" i="11"/>
  <c r="M66" i="11"/>
  <c r="O66" i="11"/>
  <c r="P66" i="11"/>
  <c r="Q66" i="11"/>
  <c r="K67" i="11"/>
  <c r="L67" i="11"/>
  <c r="M67" i="11"/>
  <c r="O67" i="11"/>
  <c r="P67" i="11"/>
  <c r="Q67" i="11"/>
  <c r="K68" i="11"/>
  <c r="L68" i="11"/>
  <c r="M68" i="11"/>
  <c r="O68" i="11"/>
  <c r="P68" i="11"/>
  <c r="Q68" i="11"/>
  <c r="K69" i="11"/>
  <c r="L69" i="11"/>
  <c r="M69" i="11"/>
  <c r="O69" i="11"/>
  <c r="P69" i="11"/>
  <c r="Q69" i="11"/>
  <c r="K70" i="11"/>
  <c r="L70" i="11"/>
  <c r="M70" i="11"/>
  <c r="O70" i="11"/>
  <c r="P70" i="11"/>
  <c r="Q70" i="11"/>
  <c r="K71" i="11"/>
  <c r="L71" i="11"/>
  <c r="M71" i="11"/>
  <c r="O71" i="11"/>
  <c r="P71" i="11"/>
  <c r="Q71" i="11"/>
  <c r="K72" i="11"/>
  <c r="L72" i="11"/>
  <c r="M72" i="11"/>
  <c r="O72" i="11"/>
  <c r="P72" i="11"/>
  <c r="Q72" i="11"/>
  <c r="K73" i="11"/>
  <c r="L73" i="11"/>
  <c r="M73" i="11"/>
  <c r="O73" i="11"/>
  <c r="P73" i="11"/>
  <c r="Q73" i="11"/>
  <c r="K74" i="11"/>
  <c r="L74" i="11"/>
  <c r="M74" i="11"/>
  <c r="O74" i="11"/>
  <c r="P74" i="11"/>
  <c r="Q74" i="11"/>
  <c r="K75" i="11"/>
  <c r="L75" i="11"/>
  <c r="M75" i="11"/>
  <c r="O75" i="11"/>
  <c r="P75" i="11"/>
  <c r="Q75" i="11"/>
  <c r="K76" i="11"/>
  <c r="L76" i="11"/>
  <c r="M76" i="11"/>
  <c r="O76" i="11"/>
  <c r="P76" i="11"/>
  <c r="Q76" i="11"/>
  <c r="K77" i="11"/>
  <c r="L77" i="11"/>
  <c r="M77" i="11"/>
  <c r="O77" i="11"/>
  <c r="P77" i="11"/>
  <c r="Q77" i="11"/>
  <c r="K78" i="11"/>
  <c r="L78" i="11"/>
  <c r="M78" i="11"/>
  <c r="O78" i="11"/>
  <c r="P78" i="11"/>
  <c r="Q78" i="11"/>
  <c r="K79" i="11"/>
  <c r="L79" i="11"/>
  <c r="M79" i="11"/>
  <c r="O79" i="11"/>
  <c r="P79" i="11"/>
  <c r="Q79" i="11"/>
  <c r="K80" i="11"/>
  <c r="L80" i="11"/>
  <c r="M80" i="11"/>
  <c r="O80" i="11"/>
  <c r="P80" i="11"/>
  <c r="Q80" i="11"/>
  <c r="K81" i="11"/>
  <c r="L81" i="11"/>
  <c r="M81" i="11"/>
  <c r="O81" i="11"/>
  <c r="P81" i="11"/>
  <c r="Q81" i="11"/>
  <c r="K82" i="11"/>
  <c r="L82" i="11"/>
  <c r="M82" i="11"/>
  <c r="O82" i="11"/>
  <c r="P82" i="11"/>
  <c r="Q82" i="11"/>
  <c r="K83" i="11"/>
  <c r="L83" i="11"/>
  <c r="M83" i="11"/>
  <c r="O83" i="11"/>
  <c r="P83" i="11"/>
  <c r="Q83" i="11"/>
  <c r="K84" i="11"/>
  <c r="L84" i="11"/>
  <c r="M84" i="11"/>
  <c r="O84" i="11"/>
  <c r="P84" i="11"/>
  <c r="Q84" i="11"/>
  <c r="K85" i="11"/>
  <c r="L85" i="11"/>
  <c r="M85" i="11"/>
  <c r="O85" i="11"/>
  <c r="P85" i="11"/>
  <c r="Q85" i="11"/>
  <c r="K86" i="11"/>
  <c r="L86" i="11"/>
  <c r="M86" i="11"/>
  <c r="O86" i="11"/>
  <c r="P86" i="11"/>
  <c r="Q86" i="11"/>
  <c r="K87" i="11"/>
  <c r="L87" i="11"/>
  <c r="M87" i="11"/>
  <c r="O87" i="11"/>
  <c r="P87" i="11"/>
  <c r="Q87" i="11"/>
  <c r="K88" i="11"/>
  <c r="L88" i="11"/>
  <c r="M88" i="11"/>
  <c r="O88" i="11"/>
  <c r="P88" i="11"/>
  <c r="Q88" i="11"/>
  <c r="K89" i="11"/>
  <c r="L89" i="11"/>
  <c r="M89" i="11"/>
  <c r="O89" i="11"/>
  <c r="P89" i="11"/>
  <c r="Q89" i="11"/>
  <c r="K90" i="11"/>
  <c r="L90" i="11"/>
  <c r="M90" i="11"/>
  <c r="O90" i="11"/>
  <c r="P90" i="11"/>
  <c r="Q90" i="11"/>
  <c r="K91" i="11"/>
  <c r="L91" i="11"/>
  <c r="M91" i="11"/>
  <c r="O91" i="11"/>
  <c r="P91" i="11"/>
  <c r="Q91" i="11"/>
  <c r="K92" i="11"/>
  <c r="L92" i="11"/>
  <c r="M92" i="11"/>
  <c r="O92" i="11"/>
  <c r="P92" i="11"/>
  <c r="Q92" i="11"/>
  <c r="K93" i="11"/>
  <c r="L93" i="11"/>
  <c r="M93" i="11"/>
  <c r="O93" i="11"/>
  <c r="P93" i="11"/>
  <c r="Q93" i="11"/>
  <c r="K94" i="11"/>
  <c r="L94" i="11"/>
  <c r="M94" i="11"/>
  <c r="O94" i="11"/>
  <c r="P94" i="11"/>
  <c r="Q94" i="11"/>
  <c r="K95" i="11"/>
  <c r="L95" i="11"/>
  <c r="M95" i="11"/>
  <c r="O95" i="11"/>
  <c r="P95" i="11"/>
  <c r="Q95" i="11"/>
  <c r="K96" i="11"/>
  <c r="L96" i="11"/>
  <c r="M96" i="11"/>
  <c r="O96" i="11"/>
  <c r="P96" i="11"/>
  <c r="Q96" i="11"/>
  <c r="K97" i="11"/>
  <c r="L97" i="11"/>
  <c r="M97" i="11"/>
  <c r="O97" i="11"/>
  <c r="P97" i="11"/>
  <c r="Q97" i="11"/>
  <c r="K98" i="11"/>
  <c r="L98" i="11"/>
  <c r="M98" i="11"/>
  <c r="O98" i="11"/>
  <c r="P98" i="11"/>
  <c r="Q98" i="11"/>
  <c r="K99" i="11"/>
  <c r="L99" i="11"/>
  <c r="M99" i="11"/>
  <c r="O99" i="11"/>
  <c r="P99" i="11"/>
  <c r="Q99" i="11"/>
  <c r="K100" i="11"/>
  <c r="L100" i="11"/>
  <c r="M100" i="11"/>
  <c r="O100" i="11"/>
  <c r="P100" i="11"/>
  <c r="Q100" i="11"/>
  <c r="Q52" i="11"/>
  <c r="P52" i="11"/>
  <c r="O52" i="11"/>
  <c r="M52" i="11"/>
  <c r="L52" i="11"/>
  <c r="K52" i="11"/>
  <c r="Q51" i="11"/>
  <c r="P51" i="11"/>
  <c r="O51" i="11"/>
  <c r="M51" i="11"/>
  <c r="L51" i="11"/>
  <c r="K51" i="11"/>
  <c r="Q50" i="11"/>
  <c r="P50" i="11"/>
  <c r="O50" i="11"/>
  <c r="M50" i="11"/>
  <c r="L50" i="11"/>
  <c r="K50" i="11"/>
  <c r="Q49" i="11"/>
  <c r="P49" i="11"/>
  <c r="O49" i="11"/>
  <c r="M49" i="11"/>
  <c r="L49" i="11"/>
  <c r="K49" i="11"/>
  <c r="Q48" i="11"/>
  <c r="P48" i="11"/>
  <c r="O48" i="11"/>
  <c r="M48" i="11"/>
  <c r="L48" i="11"/>
  <c r="K48" i="11"/>
  <c r="Q47" i="11"/>
  <c r="P47" i="11"/>
  <c r="O47" i="11"/>
  <c r="M47" i="11"/>
  <c r="L47" i="11"/>
  <c r="K47" i="11"/>
  <c r="Q46" i="11"/>
  <c r="P46" i="11"/>
  <c r="O46" i="11"/>
  <c r="M46" i="11"/>
  <c r="L46" i="11"/>
  <c r="K46" i="11"/>
  <c r="Q45" i="11"/>
  <c r="P45" i="11"/>
  <c r="O45" i="11"/>
  <c r="M45" i="11"/>
  <c r="L45" i="11"/>
  <c r="K45" i="11"/>
  <c r="Q44" i="11"/>
  <c r="P44" i="11"/>
  <c r="O44" i="11"/>
  <c r="M44" i="11"/>
  <c r="L44" i="11"/>
  <c r="K44" i="11"/>
  <c r="Q43" i="11"/>
  <c r="P43" i="11"/>
  <c r="O43" i="11"/>
  <c r="M43" i="11"/>
  <c r="L43" i="11"/>
  <c r="K43" i="11"/>
  <c r="Q42" i="11"/>
  <c r="P42" i="11"/>
  <c r="O42" i="11"/>
  <c r="M42" i="11"/>
  <c r="L42" i="11"/>
  <c r="K42" i="11"/>
  <c r="Q41" i="11"/>
  <c r="P41" i="11"/>
  <c r="O41" i="11"/>
  <c r="M41" i="11"/>
  <c r="L41" i="11"/>
  <c r="K41" i="11"/>
  <c r="Q40" i="11"/>
  <c r="P40" i="11"/>
  <c r="O40" i="11"/>
  <c r="M40" i="11"/>
  <c r="L40" i="11"/>
  <c r="K40" i="11"/>
  <c r="Q39" i="11"/>
  <c r="P39" i="11"/>
  <c r="O39" i="11"/>
  <c r="M39" i="11"/>
  <c r="L39" i="11"/>
  <c r="K39" i="11"/>
  <c r="Q38" i="11"/>
  <c r="P38" i="11"/>
  <c r="O38" i="11"/>
  <c r="M38" i="11"/>
  <c r="L38" i="11"/>
  <c r="K38" i="11"/>
  <c r="Q37" i="11"/>
  <c r="P37" i="11"/>
  <c r="O37" i="11"/>
  <c r="M37" i="11"/>
  <c r="L37" i="11"/>
  <c r="K37" i="11"/>
  <c r="Q36" i="11"/>
  <c r="P36" i="11"/>
  <c r="O36" i="11"/>
  <c r="M36" i="11"/>
  <c r="L36" i="11"/>
  <c r="K36" i="11"/>
  <c r="Q35" i="11"/>
  <c r="P35" i="11"/>
  <c r="O35" i="11"/>
  <c r="M35" i="11"/>
  <c r="L35" i="11"/>
  <c r="K35" i="11"/>
  <c r="Q34" i="11"/>
  <c r="P34" i="11"/>
  <c r="O34" i="11"/>
  <c r="M34" i="11"/>
  <c r="L34" i="11"/>
  <c r="K34" i="11"/>
  <c r="Q33" i="11"/>
  <c r="P33" i="11"/>
  <c r="O33" i="11"/>
  <c r="M33" i="11"/>
  <c r="L33" i="11"/>
  <c r="K33" i="11"/>
  <c r="Q32" i="11"/>
  <c r="P32" i="11"/>
  <c r="O32" i="11"/>
  <c r="M32" i="11"/>
  <c r="L32" i="11"/>
  <c r="K32" i="11"/>
  <c r="Q31" i="11"/>
  <c r="P31" i="11"/>
  <c r="O31" i="11"/>
  <c r="M31" i="11"/>
  <c r="L31" i="11"/>
  <c r="K31" i="11"/>
  <c r="Q30" i="11"/>
  <c r="P30" i="11"/>
  <c r="O30" i="11"/>
  <c r="M30" i="11"/>
  <c r="L30" i="11"/>
  <c r="K30" i="11"/>
  <c r="Q29" i="11"/>
  <c r="P29" i="11"/>
  <c r="O29" i="11"/>
  <c r="M29" i="11"/>
  <c r="L29" i="11"/>
  <c r="K29" i="11"/>
  <c r="Q28" i="11"/>
  <c r="P28" i="11"/>
  <c r="O28" i="11"/>
  <c r="M28" i="11"/>
  <c r="L28" i="11"/>
  <c r="K28" i="11"/>
  <c r="Q27" i="11"/>
  <c r="P27" i="11"/>
  <c r="O27" i="11"/>
  <c r="M27" i="11"/>
  <c r="L27" i="11"/>
  <c r="K27" i="11"/>
  <c r="Q26" i="11"/>
  <c r="P26" i="11"/>
  <c r="O26" i="11"/>
  <c r="M26" i="11"/>
  <c r="L26" i="11"/>
  <c r="K26" i="11"/>
  <c r="Q25" i="11"/>
  <c r="P25" i="11"/>
  <c r="O25" i="11"/>
  <c r="M25" i="11"/>
  <c r="L25" i="11"/>
  <c r="K25" i="11"/>
  <c r="Q24" i="11"/>
  <c r="P24" i="11"/>
  <c r="O24" i="11"/>
  <c r="M24" i="11"/>
  <c r="L24" i="11"/>
  <c r="K24" i="11"/>
  <c r="Q23" i="11"/>
  <c r="P23" i="11"/>
  <c r="O23" i="11"/>
  <c r="M23" i="11"/>
  <c r="L23" i="11"/>
  <c r="K23" i="11"/>
  <c r="Q22" i="11"/>
  <c r="P22" i="11"/>
  <c r="O22" i="11"/>
  <c r="M22" i="11"/>
  <c r="L22" i="11"/>
  <c r="K22" i="11"/>
  <c r="Q21" i="11"/>
  <c r="P21" i="11"/>
  <c r="O21" i="11"/>
  <c r="M21" i="11"/>
  <c r="L21" i="11"/>
  <c r="K21" i="11"/>
  <c r="Q20" i="11"/>
  <c r="P20" i="11"/>
  <c r="O20" i="11"/>
  <c r="M20" i="11"/>
  <c r="L20" i="11"/>
  <c r="K20" i="11"/>
  <c r="Q19" i="11"/>
  <c r="P19" i="11"/>
  <c r="O19" i="11"/>
  <c r="M19" i="11"/>
  <c r="L19" i="11"/>
  <c r="K19" i="11"/>
  <c r="Q18" i="11"/>
  <c r="P18" i="11"/>
  <c r="O18" i="11"/>
  <c r="M18" i="11"/>
  <c r="L18" i="11"/>
  <c r="K18" i="11"/>
  <c r="Q17" i="11"/>
  <c r="P17" i="11"/>
  <c r="O17" i="11"/>
  <c r="M17" i="11"/>
  <c r="L17" i="11"/>
  <c r="K17" i="11"/>
  <c r="Q16" i="11"/>
  <c r="P16" i="11"/>
  <c r="O16" i="11"/>
  <c r="M16" i="11"/>
  <c r="L16" i="11"/>
  <c r="K16" i="11"/>
  <c r="Q15" i="11"/>
  <c r="P15" i="11"/>
  <c r="O15" i="11"/>
  <c r="M15" i="11"/>
  <c r="L15" i="11"/>
  <c r="K15" i="11"/>
  <c r="Q14" i="11"/>
  <c r="P14" i="11"/>
  <c r="O14" i="11"/>
  <c r="M14" i="11"/>
  <c r="L14" i="11"/>
  <c r="K14" i="11"/>
  <c r="Q13" i="11"/>
  <c r="P13" i="11"/>
  <c r="O13" i="11"/>
  <c r="M13" i="11"/>
  <c r="L13" i="11"/>
  <c r="K13" i="11"/>
  <c r="Q12" i="11"/>
  <c r="P12" i="11"/>
  <c r="O12" i="11"/>
  <c r="M12" i="11"/>
  <c r="L12" i="11"/>
  <c r="K12" i="11"/>
  <c r="Q11" i="11"/>
  <c r="P11" i="11"/>
  <c r="O11" i="11"/>
  <c r="M11" i="11"/>
  <c r="L11" i="11"/>
  <c r="K11" i="11"/>
  <c r="Q10" i="11"/>
  <c r="P10" i="11"/>
  <c r="O10" i="11"/>
  <c r="M10" i="11"/>
  <c r="L10" i="11"/>
  <c r="K10" i="11"/>
  <c r="Q9" i="11"/>
  <c r="P9" i="11"/>
  <c r="O9" i="11"/>
  <c r="M9" i="11"/>
  <c r="L9" i="11"/>
  <c r="K9" i="11"/>
  <c r="Q8" i="11"/>
  <c r="P8" i="11"/>
  <c r="O8" i="11"/>
  <c r="M8" i="11"/>
  <c r="L8" i="11"/>
  <c r="K8" i="11"/>
  <c r="Q7" i="11"/>
  <c r="P7" i="11"/>
  <c r="O7" i="11"/>
  <c r="M7" i="11"/>
  <c r="L7" i="11"/>
  <c r="K7" i="11"/>
  <c r="Q6" i="11"/>
  <c r="P6" i="11"/>
  <c r="O6" i="11"/>
  <c r="M6" i="11"/>
  <c r="L6" i="11"/>
  <c r="K6" i="11"/>
  <c r="Q5" i="11"/>
  <c r="P5" i="11"/>
  <c r="O5" i="11"/>
  <c r="M5" i="11"/>
  <c r="L5" i="11"/>
  <c r="K5" i="11"/>
  <c r="E100" i="12" l="1"/>
  <c r="E99" i="12"/>
  <c r="E98" i="12"/>
  <c r="E97" i="12"/>
  <c r="E96" i="12"/>
  <c r="E95" i="12"/>
  <c r="E94" i="12"/>
  <c r="E93" i="12"/>
  <c r="E92" i="12"/>
  <c r="E91" i="12"/>
  <c r="E90" i="12"/>
  <c r="E89" i="12"/>
  <c r="E88" i="12"/>
  <c r="E87" i="12"/>
  <c r="E86" i="12"/>
  <c r="E85" i="12"/>
  <c r="E84" i="12"/>
  <c r="E83" i="12"/>
  <c r="E82" i="12"/>
  <c r="E81" i="12"/>
  <c r="E80" i="12"/>
  <c r="E79" i="12"/>
  <c r="E78" i="12"/>
  <c r="E77" i="12"/>
  <c r="E76" i="12"/>
  <c r="E75" i="12"/>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100" i="11"/>
  <c r="E99" i="11"/>
  <c r="E98" i="11"/>
  <c r="E97" i="11"/>
  <c r="E96" i="11"/>
  <c r="E95" i="11"/>
  <c r="E94" i="11"/>
  <c r="E93" i="11"/>
  <c r="E92" i="11"/>
  <c r="E91" i="1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3" i="11"/>
  <c r="E52" i="11"/>
  <c r="E51" i="11"/>
  <c r="E50" i="11"/>
  <c r="E49" i="11"/>
  <c r="E48" i="11"/>
  <c r="E47" i="11"/>
  <c r="E46" i="11"/>
  <c r="E45" i="11"/>
  <c r="E44" i="11"/>
  <c r="E43" i="11"/>
  <c r="E42" i="11"/>
  <c r="E41" i="11"/>
  <c r="E40" i="11"/>
  <c r="E39" i="11"/>
  <c r="E38" i="11"/>
  <c r="E37" i="11"/>
  <c r="E36" i="11"/>
  <c r="E35" i="11"/>
  <c r="E34" i="11"/>
  <c r="E33" i="11"/>
  <c r="E32" i="11"/>
  <c r="E31" i="11"/>
  <c r="E30" i="11"/>
  <c r="E29" i="11"/>
  <c r="E28" i="11"/>
  <c r="E27" i="11"/>
  <c r="E26" i="11"/>
  <c r="E25" i="11"/>
  <c r="E24" i="11"/>
  <c r="E23" i="11"/>
  <c r="E22" i="11"/>
  <c r="E21" i="11"/>
  <c r="E20" i="11"/>
  <c r="E19" i="11"/>
  <c r="E18" i="11"/>
  <c r="E17" i="11"/>
  <c r="E16" i="11"/>
  <c r="E15" i="11"/>
  <c r="E14" i="11"/>
  <c r="E13" i="11"/>
  <c r="E12" i="11"/>
  <c r="E11" i="11"/>
  <c r="E10" i="11"/>
  <c r="E9" i="11"/>
  <c r="E8" i="11"/>
  <c r="E7" i="11"/>
  <c r="E6" i="11"/>
  <c r="E5" i="11"/>
  <c r="J6" i="10" l="1"/>
  <c r="I6" i="10"/>
  <c r="G6" i="10"/>
  <c r="F6" i="10"/>
  <c r="E6" i="10"/>
  <c r="D6" i="10"/>
  <c r="C6" i="10"/>
  <c r="H6" i="10" s="1"/>
  <c r="J5" i="10"/>
  <c r="I5" i="10"/>
  <c r="G5" i="10"/>
  <c r="F5" i="10"/>
  <c r="E5" i="10"/>
  <c r="D5" i="10"/>
  <c r="C5" i="10"/>
  <c r="H5" i="10" s="1"/>
  <c r="J4" i="10"/>
  <c r="I4" i="10"/>
  <c r="G4" i="10"/>
  <c r="F4" i="10"/>
  <c r="E4" i="10"/>
  <c r="D4" i="10"/>
  <c r="C4" i="10"/>
  <c r="H4" i="10" l="1"/>
  <c r="C78" i="11" a="1"/>
  <c r="B5" i="12" a="1"/>
  <c r="B7" i="11" a="1"/>
  <c r="B42" i="12" a="1"/>
  <c r="C50" i="11" a="1"/>
  <c r="B77" i="11" a="1"/>
  <c r="C73" i="11" a="1"/>
  <c r="B49" i="11" a="1"/>
  <c r="B44" i="11" a="1"/>
  <c r="C22" i="12" a="1"/>
  <c r="B50" i="12" a="1"/>
  <c r="B56" i="11" a="1"/>
  <c r="B51" i="12" a="1"/>
  <c r="C79" i="11" a="1"/>
  <c r="C7" i="12" a="1"/>
  <c r="C8" i="11" a="1"/>
  <c r="B64" i="11" a="1"/>
  <c r="B69" i="12" a="1"/>
  <c r="B39" i="12" a="1"/>
  <c r="B31" i="11" a="1"/>
  <c r="C16" i="12" a="1"/>
  <c r="C75" i="12" a="1"/>
  <c r="B16" i="12" a="1"/>
  <c r="C61" i="12" a="1"/>
  <c r="B91" i="11" a="1"/>
  <c r="C15" i="12" a="1"/>
  <c r="B95" i="11" a="1"/>
  <c r="C30" i="12" a="1"/>
  <c r="B76" i="12" a="1"/>
  <c r="B8" i="11" a="1"/>
  <c r="B52" i="11" a="1"/>
  <c r="B22" i="11" a="1"/>
  <c r="B74" i="12" a="1"/>
  <c r="C70" i="11" a="1"/>
  <c r="C87" i="12" a="1"/>
  <c r="B28" i="11" a="1"/>
  <c r="C78" i="12" a="1"/>
  <c r="B98" i="12" a="1"/>
  <c r="C34" i="12" a="1"/>
  <c r="B82" i="11" a="1"/>
  <c r="B50" i="11" a="1"/>
  <c r="C24" i="12" a="1"/>
  <c r="C66" i="11" a="1"/>
  <c r="C55" i="12" a="1"/>
  <c r="B48" i="11" a="1"/>
  <c r="B45" i="12" a="1"/>
  <c r="C31" i="11" a="1"/>
  <c r="C10" i="12" a="1"/>
  <c r="C60" i="11" a="1"/>
  <c r="C63" i="11" a="1"/>
  <c r="C69" i="11" a="1"/>
  <c r="B6" i="11" a="1"/>
  <c r="B62" i="11" a="1"/>
  <c r="C68" i="12" a="1"/>
  <c r="C97" i="11" a="1"/>
  <c r="B73" i="12" a="1"/>
  <c r="B81" i="12" a="1"/>
  <c r="B86" i="11" a="1"/>
  <c r="C92" i="12" a="1"/>
  <c r="B35" i="11" a="1"/>
  <c r="B73" i="11" a="1"/>
  <c r="B22" i="12" a="1"/>
  <c r="B9" i="11" a="1"/>
  <c r="C56" i="11" a="1"/>
  <c r="B32" i="11" a="1"/>
  <c r="B59" i="12" a="1"/>
  <c r="B33" i="12" a="1"/>
  <c r="C9" i="12" a="1"/>
  <c r="B57" i="12" a="1"/>
  <c r="B39" i="11" a="1"/>
  <c r="C80" i="11" a="1"/>
  <c r="B58" i="11" a="1"/>
  <c r="C50" i="12" a="1"/>
  <c r="C64" i="12" a="1"/>
  <c r="C81" i="12" a="1"/>
  <c r="B66" i="12" a="1"/>
  <c r="B85" i="12" a="1"/>
  <c r="B84" i="11" a="1"/>
  <c r="B75" i="12" a="1"/>
  <c r="C15" i="11" a="1"/>
  <c r="C55" i="11" a="1"/>
  <c r="C18" i="11" a="1"/>
  <c r="C83" i="12" a="1"/>
  <c r="B40" i="12" a="1"/>
  <c r="B92" i="12" a="1"/>
  <c r="B59" i="11" a="1"/>
  <c r="C26" i="12" a="1"/>
  <c r="C94" i="11" a="1"/>
  <c r="C12" i="11" a="1"/>
  <c r="B71" i="11" a="1"/>
  <c r="B6" i="12" a="1"/>
  <c r="C98" i="12" a="1"/>
  <c r="C14" i="11" a="1"/>
  <c r="C60" i="12" a="1"/>
  <c r="B81" i="11" a="1"/>
  <c r="B41" i="12" a="1"/>
  <c r="B74" i="11" a="1"/>
  <c r="C44" i="11" a="1"/>
  <c r="B88" i="12" a="1"/>
  <c r="B36" i="12" a="1"/>
  <c r="C54" i="12" a="1"/>
  <c r="C58" i="11" a="1"/>
  <c r="B96" i="12" a="1"/>
  <c r="B46" i="12" a="1"/>
  <c r="C71" i="12" a="1"/>
  <c r="B54" i="12" a="1"/>
  <c r="B94" i="12" a="1"/>
  <c r="C53" i="12" a="1"/>
  <c r="B91" i="12" a="1"/>
  <c r="C90" i="12" a="1"/>
  <c r="C48" i="11" a="1"/>
  <c r="C83" i="11" a="1"/>
  <c r="B88" i="11" a="1"/>
  <c r="C68" i="11" a="1"/>
  <c r="C23" i="12" a="1"/>
  <c r="C85" i="11" a="1"/>
  <c r="B12" i="11" a="1"/>
  <c r="C33" i="12" a="1"/>
  <c r="B45" i="11" a="1"/>
  <c r="C27" i="11" a="1"/>
  <c r="C76" i="11" a="1"/>
  <c r="C39" i="12" a="1"/>
  <c r="B13" i="11" a="1"/>
  <c r="B27" i="11" a="1"/>
  <c r="C79" i="12" a="1"/>
  <c r="B67" i="12" a="1"/>
  <c r="C38" i="11" a="1"/>
  <c r="C47" i="12" a="1"/>
  <c r="B15" i="11" a="1"/>
  <c r="B25" i="11" a="1"/>
  <c r="C52" i="12" a="1"/>
  <c r="B60" i="11" a="1"/>
  <c r="C43" i="12" a="1"/>
  <c r="B63" i="11" a="1"/>
  <c r="C51" i="11" a="1"/>
  <c r="C71" i="11" a="1"/>
  <c r="C25" i="12" a="1"/>
  <c r="C14" i="12" a="1"/>
  <c r="C37" i="11" a="1"/>
  <c r="C11" i="11" a="1"/>
  <c r="B33" i="11" a="1"/>
  <c r="B17" i="12" a="1"/>
  <c r="C25" i="11" a="1"/>
  <c r="B77" i="12" a="1"/>
  <c r="C11" i="12" a="1"/>
  <c r="C90" i="11" a="1"/>
  <c r="B98" i="11" a="1"/>
  <c r="C9" i="11" a="1"/>
  <c r="C33" i="11" a="1"/>
  <c r="C51" i="12" a="1"/>
  <c r="C93" i="12" a="1"/>
  <c r="C22" i="11" a="1"/>
  <c r="B32" i="12" a="1"/>
  <c r="C91" i="12" a="1"/>
  <c r="B13" i="12" a="1"/>
  <c r="B19" i="12" a="1"/>
  <c r="B62" i="12" a="1"/>
  <c r="B69" i="11" a="1"/>
  <c r="B94" i="11" a="1"/>
  <c r="C85" i="12" a="1"/>
  <c r="C67" i="12" a="1"/>
  <c r="C36" i="12" a="1"/>
  <c r="B23" i="12" a="1"/>
  <c r="B24" i="12" a="1"/>
  <c r="B17" i="11" a="1"/>
  <c r="B97" i="12" a="1"/>
  <c r="C45" i="12" a="1"/>
  <c r="B66" i="11" a="1"/>
  <c r="C96" i="12" a="1"/>
  <c r="C98" i="11" a="1"/>
  <c r="B16" i="11" a="1"/>
  <c r="C59" i="12" a="1"/>
  <c r="C57" i="11" a="1"/>
  <c r="B48" i="12" a="1"/>
  <c r="C66" i="12" a="1"/>
  <c r="B11" i="11" a="1"/>
  <c r="C6" i="12" a="1"/>
  <c r="C88" i="11" a="1"/>
  <c r="B65" i="11" a="1"/>
  <c r="B34" i="12" a="1"/>
  <c r="C32" i="11" a="1"/>
  <c r="C8" i="12" a="1"/>
  <c r="B37" i="12" a="1"/>
  <c r="C38" i="12" a="1"/>
  <c r="B29" i="12" a="1"/>
  <c r="B35" i="12" a="1"/>
  <c r="C86" i="11" a="1"/>
  <c r="C56" i="12" a="1"/>
  <c r="B78" i="12" a="1"/>
  <c r="C54" i="11" a="1"/>
  <c r="C42" i="11" a="1"/>
  <c r="C72" i="12" a="1"/>
  <c r="B20" i="11" a="1"/>
  <c r="C29" i="12" a="1"/>
  <c r="C26" i="11" a="1"/>
  <c r="B60" i="12" a="1"/>
  <c r="B15" i="12" a="1"/>
  <c r="C62" i="12" a="1"/>
  <c r="B83" i="11" a="1"/>
  <c r="B64" i="12" a="1"/>
  <c r="C30" i="11" a="1"/>
  <c r="B86" i="12" a="1"/>
  <c r="C35" i="11" a="1"/>
  <c r="C62" i="11" a="1"/>
  <c r="B5" i="11" a="1"/>
  <c r="C81" i="11" a="1"/>
  <c r="C5" i="12" a="1"/>
  <c r="C12" i="12" a="1"/>
  <c r="C41" i="11" a="1"/>
  <c r="B100" i="11" a="1"/>
  <c r="C91" i="11" a="1"/>
  <c r="B43" i="12" a="1"/>
  <c r="B53" i="11" a="1"/>
  <c r="B47" i="12" a="1"/>
  <c r="B56" i="12" a="1"/>
  <c r="C31" i="12" a="1"/>
  <c r="C43" i="11" a="1"/>
  <c r="B29" i="11" a="1"/>
  <c r="B14" i="11" a="1"/>
  <c r="B67" i="11" a="1"/>
  <c r="B87" i="12" a="1"/>
  <c r="C77" i="12" a="1"/>
  <c r="B96" i="11" a="1"/>
  <c r="C42" i="12" a="1"/>
  <c r="B75" i="11" a="1"/>
  <c r="B54" i="11" a="1"/>
  <c r="C99" i="12" a="1"/>
  <c r="C65" i="11" a="1"/>
  <c r="B99" i="12" a="1"/>
  <c r="C89" i="11" a="1"/>
  <c r="C72" i="11" a="1"/>
  <c r="B65" i="12" a="1"/>
  <c r="C67" i="11" a="1"/>
  <c r="B90" i="12" a="1"/>
  <c r="C93" i="11" a="1"/>
  <c r="C21" i="11" a="1"/>
  <c r="B49" i="12" a="1"/>
  <c r="B41" i="11" a="1"/>
  <c r="B21" i="11" a="1"/>
  <c r="C73" i="12" a="1"/>
  <c r="B7" i="12" a="1"/>
  <c r="B27" i="12" a="1"/>
  <c r="B38" i="12" a="1"/>
  <c r="C48" i="12" a="1"/>
  <c r="C34" i="11" a="1"/>
  <c r="C39" i="11" a="1"/>
  <c r="C64" i="11" a="1"/>
  <c r="B25" i="12" a="1"/>
  <c r="B61" i="12" a="1"/>
  <c r="B44" i="12" a="1"/>
  <c r="C75" i="11" a="1"/>
  <c r="B53" i="12" a="1"/>
  <c r="B79" i="11" a="1"/>
  <c r="C36" i="11" a="1"/>
  <c r="C7" i="11" a="1"/>
  <c r="C97" i="12" a="1"/>
  <c r="B84" i="12" a="1"/>
  <c r="B47" i="11" a="1"/>
  <c r="C6" i="11" a="1"/>
  <c r="C82" i="11" a="1"/>
  <c r="C13" i="12" a="1"/>
  <c r="B80" i="12" a="1"/>
  <c r="B8" i="12" a="1"/>
  <c r="C70" i="12" a="1"/>
  <c r="B30" i="11" a="1"/>
  <c r="C84" i="11" a="1"/>
  <c r="B57" i="11" a="1"/>
  <c r="B95" i="12" a="1"/>
  <c r="C84" i="12" a="1"/>
  <c r="C32" i="12" a="1"/>
  <c r="C61" i="11" a="1"/>
  <c r="C82" i="12" a="1"/>
  <c r="B93" i="12" a="1"/>
  <c r="B71" i="12" a="1"/>
  <c r="C16" i="11" a="1"/>
  <c r="B12" i="12" a="1"/>
  <c r="C28" i="11" a="1"/>
  <c r="B68" i="11" a="1"/>
  <c r="C100" i="12" a="1"/>
  <c r="C46" i="11" a="1"/>
  <c r="C18" i="12" a="1"/>
  <c r="B20" i="12" a="1"/>
  <c r="B37" i="11" a="1"/>
  <c r="B19" i="11" a="1"/>
  <c r="B31" i="12" a="1"/>
  <c r="B26" i="12" a="1"/>
  <c r="C47" i="11" a="1"/>
  <c r="C28" i="12" a="1"/>
  <c r="B40" i="11" a="1"/>
  <c r="B23" i="11" a="1"/>
  <c r="B78" i="11" a="1"/>
  <c r="B9" i="12" a="1"/>
  <c r="C69" i="12" a="1"/>
  <c r="C10" i="11" a="1"/>
  <c r="C74" i="12" a="1"/>
  <c r="C96" i="11" a="1"/>
  <c r="B55" i="12" a="1"/>
  <c r="C35" i="12" a="1"/>
  <c r="C74" i="11" a="1"/>
  <c r="C29" i="11" a="1"/>
  <c r="C1" i="11" a="1"/>
  <c r="C19" i="12" a="1"/>
  <c r="C24" i="11" a="1"/>
  <c r="B34" i="11" a="1"/>
  <c r="B70" i="12" a="1"/>
  <c r="B79" i="12" a="1"/>
  <c r="B63" i="12" a="1"/>
  <c r="B36" i="11" a="1"/>
  <c r="B82" i="12" a="1"/>
  <c r="C23" i="11" a="1"/>
  <c r="C89" i="12" a="1"/>
  <c r="C99" i="11" a="1"/>
  <c r="C27" i="12" a="1"/>
  <c r="B80" i="11" a="1"/>
  <c r="B11" i="12" a="1"/>
  <c r="B18" i="11" a="1"/>
  <c r="B100" i="12" a="1"/>
  <c r="B26" i="11" a="1"/>
  <c r="B42" i="11" a="1"/>
  <c r="C58" i="12" a="1"/>
  <c r="B68" i="12" a="1"/>
  <c r="B89" i="12" a="1"/>
  <c r="C53" i="11" a="1"/>
  <c r="B58" i="12" a="1"/>
  <c r="C86" i="12" a="1"/>
  <c r="C46" i="12" a="1"/>
  <c r="B38" i="11" a="1"/>
  <c r="C76" i="12" a="1"/>
  <c r="B99" i="11" a="1"/>
  <c r="C40" i="11" a="1"/>
  <c r="B28" i="12" a="1"/>
  <c r="B14" i="12" a="1"/>
  <c r="C5" i="11" a="1"/>
  <c r="B61" i="11" a="1"/>
  <c r="C49" i="11" a="1"/>
  <c r="B72" i="11" a="1"/>
  <c r="C13" i="11" a="1"/>
  <c r="B30" i="12" a="1"/>
  <c r="B72" i="12" a="1"/>
  <c r="B90" i="11" a="1"/>
  <c r="B18" i="12" a="1"/>
  <c r="B51" i="11" a="1"/>
  <c r="C17" i="12" a="1"/>
  <c r="C92" i="11" a="1"/>
  <c r="B10" i="11" a="1"/>
  <c r="B70" i="11" a="1"/>
  <c r="B10" i="12" a="1"/>
  <c r="C45" i="11" a="1"/>
  <c r="C95" i="11" a="1"/>
  <c r="C77" i="11" a="1"/>
  <c r="B93" i="11" a="1"/>
  <c r="C1" i="12" a="1"/>
  <c r="B24" i="11" a="1"/>
  <c r="C80" i="12" a="1"/>
  <c r="B97" i="11" a="1"/>
  <c r="B92" i="11" a="1"/>
  <c r="B85" i="11" a="1"/>
  <c r="C19" i="11" a="1"/>
  <c r="C88" i="12" a="1"/>
  <c r="C87" i="11" a="1"/>
  <c r="C44" i="12" a="1"/>
  <c r="B87" i="11" a="1"/>
  <c r="B76" i="11" a="1"/>
  <c r="C95" i="12" a="1"/>
  <c r="C17" i="11" a="1"/>
  <c r="C49" i="12" a="1"/>
  <c r="B89" i="11" a="1"/>
  <c r="C65" i="12" a="1"/>
  <c r="B55" i="11" a="1"/>
  <c r="C20" i="11" a="1"/>
  <c r="B46" i="11" a="1"/>
  <c r="C40" i="12" a="1"/>
  <c r="C20" i="12" a="1"/>
  <c r="B43" i="11" a="1"/>
  <c r="C63" i="12" a="1"/>
  <c r="C57" i="12" a="1"/>
  <c r="B52" i="12" a="1"/>
  <c r="C41" i="12" a="1"/>
  <c r="C21" i="12" a="1"/>
  <c r="C52" i="11" a="1"/>
  <c r="C100" i="11" a="1"/>
  <c r="C59" i="11" a="1"/>
  <c r="B21" i="12" a="1"/>
  <c r="B83" i="12" a="1"/>
  <c r="C94" i="12" a="1"/>
  <c r="C37" i="12" a="1"/>
  <c r="C16" i="12" l="1"/>
  <c r="B9" i="12"/>
  <c r="C84" i="11"/>
  <c r="B62" i="11"/>
  <c r="B65" i="11"/>
  <c r="C92" i="12"/>
  <c r="B88" i="12"/>
  <c r="C39" i="11"/>
  <c r="C45" i="12"/>
  <c r="B38" i="11"/>
  <c r="C23" i="11"/>
  <c r="B94" i="11"/>
  <c r="C100" i="11"/>
  <c r="B81" i="11"/>
  <c r="B85" i="12"/>
  <c r="C55" i="11"/>
  <c r="C61" i="12"/>
  <c r="C48" i="12"/>
  <c r="B20" i="12"/>
  <c r="B41" i="12"/>
  <c r="B97" i="11"/>
  <c r="B78" i="11"/>
  <c r="C65" i="11"/>
  <c r="C78" i="12"/>
  <c r="C77" i="12"/>
  <c r="B54" i="11"/>
  <c r="C64" i="12"/>
  <c r="B68" i="12"/>
  <c r="B52" i="12"/>
  <c r="C29" i="12"/>
  <c r="B22" i="11"/>
  <c r="C7" i="11"/>
  <c r="C32" i="12"/>
  <c r="B36" i="12"/>
  <c r="C13" i="12"/>
  <c r="B6" i="11"/>
  <c r="C59" i="11"/>
  <c r="B19" i="11"/>
  <c r="C80" i="12"/>
  <c r="C36" i="11"/>
  <c r="B99" i="12"/>
  <c r="C100" i="12"/>
  <c r="C62" i="12"/>
  <c r="C14" i="12"/>
  <c r="B95" i="11"/>
  <c r="B63" i="11"/>
  <c r="C82" i="11"/>
  <c r="C43" i="12"/>
  <c r="B74" i="12"/>
  <c r="B20" i="11"/>
  <c r="B5" i="12"/>
  <c r="B49" i="11"/>
  <c r="B76" i="12"/>
  <c r="B11" i="12"/>
  <c r="C69" i="11"/>
  <c r="C42" i="11"/>
  <c r="C20" i="11"/>
  <c r="B100" i="12"/>
  <c r="C28" i="12"/>
  <c r="B93" i="11"/>
  <c r="B61" i="11"/>
  <c r="B48" i="12"/>
  <c r="C80" i="11"/>
  <c r="B79" i="12"/>
  <c r="C9" i="12"/>
  <c r="B74" i="11"/>
  <c r="B50" i="11"/>
  <c r="B33" i="12"/>
  <c r="C99" i="12"/>
  <c r="B31" i="11"/>
  <c r="C71" i="12"/>
  <c r="B7" i="12"/>
  <c r="C26" i="11"/>
  <c r="C54" i="11"/>
  <c r="C16" i="11"/>
  <c r="B95" i="12"/>
  <c r="B98" i="12"/>
  <c r="B80" i="12"/>
  <c r="C58" i="12"/>
  <c r="C42" i="12"/>
  <c r="C26" i="12"/>
  <c r="C10" i="12"/>
  <c r="B91" i="11"/>
  <c r="B75" i="11"/>
  <c r="B59" i="11"/>
  <c r="C96" i="12"/>
  <c r="B62" i="12"/>
  <c r="B46" i="12"/>
  <c r="B30" i="12"/>
  <c r="B14" i="12"/>
  <c r="C94" i="11"/>
  <c r="C78" i="11"/>
  <c r="C76" i="12"/>
  <c r="C55" i="12"/>
  <c r="C39" i="12"/>
  <c r="C23" i="12"/>
  <c r="C7" i="12"/>
  <c r="B88" i="11"/>
  <c r="B72" i="11"/>
  <c r="C74" i="12"/>
  <c r="C71" i="11"/>
  <c r="B48" i="11"/>
  <c r="B32" i="11"/>
  <c r="B16" i="11"/>
  <c r="B61" i="12"/>
  <c r="B29" i="12"/>
  <c r="C93" i="11"/>
  <c r="B78" i="12"/>
  <c r="C33" i="11"/>
  <c r="B81" i="12"/>
  <c r="B45" i="11"/>
  <c r="B29" i="11"/>
  <c r="B13" i="11"/>
  <c r="B35" i="12"/>
  <c r="C10" i="11"/>
  <c r="C38" i="11"/>
  <c r="C46" i="11"/>
  <c r="B93" i="12"/>
  <c r="B96" i="12"/>
  <c r="C75" i="12"/>
  <c r="C56" i="12"/>
  <c r="C40" i="12"/>
  <c r="C24" i="12"/>
  <c r="C8" i="12"/>
  <c r="B89" i="11"/>
  <c r="B73" i="11"/>
  <c r="C90" i="12"/>
  <c r="C93" i="12"/>
  <c r="B60" i="12"/>
  <c r="B44" i="12"/>
  <c r="B28" i="12"/>
  <c r="B12" i="12"/>
  <c r="C92" i="11"/>
  <c r="C76" i="11"/>
  <c r="B72" i="12"/>
  <c r="C53" i="12"/>
  <c r="C37" i="12"/>
  <c r="C21" i="12"/>
  <c r="C5" i="12"/>
  <c r="B86" i="11"/>
  <c r="B70" i="11"/>
  <c r="B70" i="12"/>
  <c r="C68" i="11"/>
  <c r="B46" i="11"/>
  <c r="B30" i="11"/>
  <c r="B14" i="11"/>
  <c r="B57" i="12"/>
  <c r="B25" i="12"/>
  <c r="C89" i="11"/>
  <c r="C73" i="12"/>
  <c r="C47" i="11"/>
  <c r="C31" i="11"/>
  <c r="C15" i="11"/>
  <c r="C81" i="12"/>
  <c r="C64" i="11"/>
  <c r="B43" i="11"/>
  <c r="B27" i="11"/>
  <c r="B11" i="11"/>
  <c r="B63" i="12"/>
  <c r="B31" i="12"/>
  <c r="C95" i="11"/>
  <c r="C85" i="12"/>
  <c r="C56" i="11"/>
  <c r="C22" i="11"/>
  <c r="C50" i="11"/>
  <c r="B51" i="11"/>
  <c r="B47" i="12"/>
  <c r="C79" i="11"/>
  <c r="C14" i="11"/>
  <c r="B83" i="12"/>
  <c r="C30" i="12"/>
  <c r="B34" i="12"/>
  <c r="C98" i="11"/>
  <c r="C89" i="12"/>
  <c r="C27" i="12"/>
  <c r="B92" i="11"/>
  <c r="B36" i="11"/>
  <c r="B37" i="12"/>
  <c r="C53" i="11"/>
  <c r="C5" i="11"/>
  <c r="C75" i="11"/>
  <c r="B97" i="12"/>
  <c r="B77" i="11"/>
  <c r="C70" i="12"/>
  <c r="B32" i="12"/>
  <c r="B16" i="12"/>
  <c r="C57" i="12"/>
  <c r="C25" i="12"/>
  <c r="C69" i="12"/>
  <c r="B18" i="11"/>
  <c r="C97" i="11"/>
  <c r="C35" i="11"/>
  <c r="C49" i="11"/>
  <c r="C17" i="11"/>
  <c r="C86" i="12"/>
  <c r="B67" i="12"/>
  <c r="C99" i="11"/>
  <c r="C91" i="12"/>
  <c r="B91" i="12"/>
  <c r="B94" i="12"/>
  <c r="B71" i="12"/>
  <c r="C54" i="12"/>
  <c r="C38" i="12"/>
  <c r="C22" i="12"/>
  <c r="C6" i="12"/>
  <c r="B87" i="11"/>
  <c r="B71" i="11"/>
  <c r="C87" i="12"/>
  <c r="C79" i="12"/>
  <c r="B58" i="12"/>
  <c r="B42" i="12"/>
  <c r="B26" i="12"/>
  <c r="B10" i="12"/>
  <c r="C90" i="11"/>
  <c r="C74" i="11"/>
  <c r="C67" i="12"/>
  <c r="C51" i="12"/>
  <c r="C35" i="12"/>
  <c r="C19" i="12"/>
  <c r="B100" i="11"/>
  <c r="B84" i="11"/>
  <c r="B68" i="11"/>
  <c r="C63" i="11"/>
  <c r="C60" i="11"/>
  <c r="B44" i="11"/>
  <c r="B28" i="11"/>
  <c r="B12" i="11"/>
  <c r="B53" i="12"/>
  <c r="B21" i="12"/>
  <c r="C85" i="11"/>
  <c r="B69" i="12"/>
  <c r="C45" i="11"/>
  <c r="C29" i="11"/>
  <c r="C13" i="11"/>
  <c r="B77" i="12"/>
  <c r="B57" i="11"/>
  <c r="B41" i="11"/>
  <c r="B25" i="11"/>
  <c r="B9" i="11"/>
  <c r="B59" i="12"/>
  <c r="B27" i="12"/>
  <c r="C91" i="11"/>
  <c r="C44" i="11"/>
  <c r="C40" i="11"/>
  <c r="C6" i="11"/>
  <c r="C34" i="11"/>
  <c r="B35" i="11"/>
  <c r="B15" i="12"/>
  <c r="C58" i="11"/>
  <c r="C48" i="11"/>
  <c r="C46" i="12"/>
  <c r="B79" i="11"/>
  <c r="B73" i="12"/>
  <c r="B66" i="12"/>
  <c r="B50" i="12"/>
  <c r="B18" i="12"/>
  <c r="C59" i="12"/>
  <c r="C11" i="12"/>
  <c r="B76" i="11"/>
  <c r="B60" i="11"/>
  <c r="B52" i="11"/>
  <c r="C94" i="12"/>
  <c r="C37" i="11"/>
  <c r="C21" i="11"/>
  <c r="B33" i="11"/>
  <c r="C60" i="12"/>
  <c r="C88" i="12"/>
  <c r="C98" i="12"/>
  <c r="B17" i="11"/>
  <c r="B43" i="12"/>
  <c r="C32" i="11"/>
  <c r="C97" i="12"/>
  <c r="C44" i="12"/>
  <c r="C12" i="12"/>
  <c r="B64" i="12"/>
  <c r="C96" i="11"/>
  <c r="C41" i="12"/>
  <c r="B90" i="11"/>
  <c r="B84" i="12"/>
  <c r="B34" i="11"/>
  <c r="B65" i="12"/>
  <c r="C82" i="12"/>
  <c r="C51" i="11"/>
  <c r="C19" i="11"/>
  <c r="B86" i="12"/>
  <c r="B47" i="11"/>
  <c r="B15" i="11"/>
  <c r="B39" i="12"/>
  <c r="C61" i="11"/>
  <c r="C1" i="11"/>
  <c r="B89" i="12"/>
  <c r="B92" i="12"/>
  <c r="C68" i="12"/>
  <c r="C52" i="12"/>
  <c r="C36" i="12"/>
  <c r="C20" i="12"/>
  <c r="C1" i="12"/>
  <c r="B85" i="11"/>
  <c r="B69" i="11"/>
  <c r="C84" i="12"/>
  <c r="B75" i="12"/>
  <c r="B56" i="12"/>
  <c r="B40" i="12"/>
  <c r="B24" i="12"/>
  <c r="B8" i="12"/>
  <c r="C88" i="11"/>
  <c r="C72" i="11"/>
  <c r="C65" i="12"/>
  <c r="C49" i="12"/>
  <c r="C33" i="12"/>
  <c r="C17" i="12"/>
  <c r="B98" i="11"/>
  <c r="B82" i="11"/>
  <c r="B66" i="11"/>
  <c r="C95" i="12"/>
  <c r="B58" i="11"/>
  <c r="B42" i="11"/>
  <c r="B26" i="11"/>
  <c r="B10" i="11"/>
  <c r="B49" i="12"/>
  <c r="B17" i="12"/>
  <c r="C81" i="11"/>
  <c r="C62" i="11"/>
  <c r="C43" i="11"/>
  <c r="C27" i="11"/>
  <c r="C11" i="11"/>
  <c r="C73" i="11"/>
  <c r="B55" i="11"/>
  <c r="B39" i="11"/>
  <c r="B23" i="11"/>
  <c r="B7" i="11"/>
  <c r="B55" i="12"/>
  <c r="B23" i="12"/>
  <c r="C87" i="11"/>
  <c r="C28" i="11"/>
  <c r="C24" i="11"/>
  <c r="C30" i="11"/>
  <c r="C18" i="11"/>
  <c r="B87" i="12"/>
  <c r="B90" i="12"/>
  <c r="C66" i="12"/>
  <c r="C50" i="12"/>
  <c r="C34" i="12"/>
  <c r="C18" i="12"/>
  <c r="B99" i="11"/>
  <c r="B83" i="11"/>
  <c r="B67" i="11"/>
  <c r="B82" i="12"/>
  <c r="C72" i="12"/>
  <c r="B54" i="12"/>
  <c r="B38" i="12"/>
  <c r="B22" i="12"/>
  <c r="B6" i="12"/>
  <c r="C86" i="11"/>
  <c r="C70" i="11"/>
  <c r="C63" i="12"/>
  <c r="C47" i="12"/>
  <c r="C31" i="12"/>
  <c r="C15" i="12"/>
  <c r="B96" i="11"/>
  <c r="B80" i="11"/>
  <c r="B64" i="11"/>
  <c r="C83" i="12"/>
  <c r="B56" i="11"/>
  <c r="B40" i="11"/>
  <c r="B24" i="11"/>
  <c r="B8" i="11"/>
  <c r="B45" i="12"/>
  <c r="B13" i="12"/>
  <c r="C77" i="11"/>
  <c r="C57" i="11"/>
  <c r="C41" i="11"/>
  <c r="C25" i="11"/>
  <c r="C9" i="11"/>
  <c r="C67" i="11"/>
  <c r="B53" i="11"/>
  <c r="B37" i="11"/>
  <c r="B21" i="11"/>
  <c r="B5" i="11"/>
  <c r="B51" i="12"/>
  <c r="B19" i="12"/>
  <c r="C83" i="11"/>
  <c r="C12" i="11"/>
  <c r="C8" i="11"/>
  <c r="C52" i="11"/>
  <c r="C66" i="11"/>
  <c r="G28" i="12" l="1"/>
  <c r="N28" i="12" s="1"/>
  <c r="R28" i="12" s="1"/>
  <c r="G64" i="12"/>
  <c r="N64" i="12" s="1"/>
  <c r="R64" i="12" s="1"/>
  <c r="G55" i="11"/>
  <c r="N55" i="11" s="1"/>
  <c r="R55" i="11" s="1"/>
  <c r="G32" i="12"/>
  <c r="N32" i="12" s="1"/>
  <c r="R32" i="12" s="1"/>
  <c r="G61" i="12"/>
  <c r="N61" i="12" s="1"/>
  <c r="R61" i="12" s="1"/>
  <c r="G39" i="12"/>
  <c r="N39" i="12" s="1"/>
  <c r="R39" i="12" s="1"/>
  <c r="G100" i="12"/>
  <c r="N100" i="12" s="1"/>
  <c r="R100" i="12" s="1"/>
  <c r="G98" i="11"/>
  <c r="N98" i="11" s="1"/>
  <c r="R98" i="11" s="1"/>
  <c r="G13" i="12"/>
  <c r="N13" i="12" s="1"/>
  <c r="R13" i="12" s="1"/>
  <c r="G24" i="12"/>
  <c r="N24" i="12" s="1"/>
  <c r="R24" i="12" s="1"/>
  <c r="G59" i="11"/>
  <c r="N59" i="11" s="1"/>
  <c r="R59" i="11" s="1"/>
  <c r="G16" i="11"/>
  <c r="N16" i="11" s="1"/>
  <c r="R16" i="11" s="1"/>
  <c r="G53" i="11"/>
  <c r="N53" i="11" s="1"/>
  <c r="R53" i="11" s="1"/>
  <c r="G84" i="11"/>
  <c r="N84" i="11" s="1"/>
  <c r="R84" i="11" s="1"/>
  <c r="G23" i="11"/>
  <c r="N23" i="11" s="1"/>
  <c r="R23" i="11" s="1"/>
  <c r="G45" i="12"/>
  <c r="N45" i="12" s="1"/>
  <c r="R45" i="12" s="1"/>
  <c r="G96" i="11"/>
  <c r="N96" i="11" s="1"/>
  <c r="R96" i="11" s="1"/>
  <c r="G22" i="12"/>
  <c r="N22" i="12" s="1"/>
  <c r="R22" i="12" s="1"/>
  <c r="G49" i="12"/>
  <c r="N49" i="12" s="1"/>
  <c r="R49" i="12" s="1"/>
  <c r="G77" i="12"/>
  <c r="N77" i="12" s="1"/>
  <c r="R77" i="12" s="1"/>
  <c r="G16" i="12"/>
  <c r="N16" i="12" s="1"/>
  <c r="R16" i="12" s="1"/>
  <c r="G26" i="11"/>
  <c r="N26" i="11" s="1"/>
  <c r="R26" i="11" s="1"/>
  <c r="G64" i="11"/>
  <c r="N64" i="11" s="1"/>
  <c r="R64" i="11" s="1"/>
  <c r="G5" i="11"/>
  <c r="N5" i="11" s="1"/>
  <c r="R5" i="11" s="1"/>
  <c r="G37" i="12"/>
  <c r="N37" i="12" s="1"/>
  <c r="R37" i="12" s="1"/>
  <c r="G14" i="11"/>
  <c r="N14" i="11" s="1"/>
  <c r="R14" i="11" s="1"/>
  <c r="G14" i="12"/>
  <c r="N14" i="12" s="1"/>
  <c r="R14" i="12" s="1"/>
  <c r="G8" i="12"/>
  <c r="N8" i="12" s="1"/>
  <c r="R8" i="12" s="1"/>
  <c r="G37" i="11"/>
  <c r="N37" i="11" s="1"/>
  <c r="R37" i="11" s="1"/>
  <c r="G80" i="11"/>
  <c r="N80" i="11" s="1"/>
  <c r="R80" i="11" s="1"/>
  <c r="G56" i="12"/>
  <c r="N56" i="12" s="1"/>
  <c r="R56" i="12" s="1"/>
  <c r="G78" i="11"/>
  <c r="N78" i="11" s="1"/>
  <c r="R78" i="11" s="1"/>
  <c r="G34" i="11"/>
  <c r="N34" i="11" s="1"/>
  <c r="R34" i="11" s="1"/>
  <c r="G15" i="12"/>
  <c r="N15" i="12" s="1"/>
  <c r="R15" i="12" s="1"/>
  <c r="G59" i="12"/>
  <c r="N59" i="12" s="1"/>
  <c r="R59" i="12" s="1"/>
  <c r="G94" i="12"/>
  <c r="N94" i="12" s="1"/>
  <c r="R94" i="12" s="1"/>
  <c r="G92" i="11"/>
  <c r="N92" i="11" s="1"/>
  <c r="R92" i="11" s="1"/>
  <c r="G29" i="11"/>
  <c r="N29" i="11" s="1"/>
  <c r="R29" i="11" s="1"/>
  <c r="G7" i="12"/>
  <c r="N7" i="12" s="1"/>
  <c r="R7" i="12" s="1"/>
  <c r="G90" i="11"/>
  <c r="N90" i="11" s="1"/>
  <c r="R90" i="11" s="1"/>
  <c r="G46" i="11"/>
  <c r="N46" i="11" s="1"/>
  <c r="R46" i="11" s="1"/>
  <c r="G66" i="12"/>
  <c r="N66" i="12" s="1"/>
  <c r="R66" i="12" s="1"/>
  <c r="G25" i="11"/>
  <c r="N25" i="11" s="1"/>
  <c r="R25" i="11" s="1"/>
  <c r="G48" i="12"/>
  <c r="N48" i="12" s="1"/>
  <c r="R48" i="12" s="1"/>
  <c r="G19" i="11"/>
  <c r="N19" i="11" s="1"/>
  <c r="R19" i="11" s="1"/>
  <c r="G6" i="12"/>
  <c r="N6" i="12" s="1"/>
  <c r="R6" i="12" s="1"/>
  <c r="G99" i="11"/>
  <c r="N99" i="11" s="1"/>
  <c r="R99" i="11" s="1"/>
  <c r="G33" i="11"/>
  <c r="N33" i="11" s="1"/>
  <c r="R33" i="11" s="1"/>
  <c r="G46" i="12"/>
  <c r="N46" i="12" s="1"/>
  <c r="R46" i="12" s="1"/>
  <c r="G79" i="12"/>
  <c r="N79" i="12" s="1"/>
  <c r="R79" i="12" s="1"/>
  <c r="G38" i="12"/>
  <c r="N38" i="12" s="1"/>
  <c r="R38" i="12" s="1"/>
  <c r="G10" i="11"/>
  <c r="N10" i="11" s="1"/>
  <c r="R10" i="11" s="1"/>
  <c r="G15" i="11"/>
  <c r="N15" i="11" s="1"/>
  <c r="R15" i="11" s="1"/>
  <c r="G69" i="12"/>
  <c r="N69" i="12" s="1"/>
  <c r="R69" i="12" s="1"/>
  <c r="G71" i="11"/>
  <c r="N71" i="11" s="1"/>
  <c r="R71" i="11" s="1"/>
  <c r="G62" i="12"/>
  <c r="N62" i="12" s="1"/>
  <c r="R62" i="12" s="1"/>
  <c r="G51" i="11"/>
  <c r="N51" i="11" s="1"/>
  <c r="R51" i="11" s="1"/>
  <c r="G86" i="12"/>
  <c r="N86" i="12" s="1"/>
  <c r="R86" i="12" s="1"/>
  <c r="G19" i="12"/>
  <c r="N19" i="12" s="1"/>
  <c r="R19" i="12" s="1"/>
  <c r="G44" i="11"/>
  <c r="N44" i="11" s="1"/>
  <c r="R44" i="11" s="1"/>
  <c r="G73" i="11"/>
  <c r="N73" i="11" s="1"/>
  <c r="R73" i="11" s="1"/>
  <c r="G81" i="12"/>
  <c r="N81" i="12" s="1"/>
  <c r="R81" i="12" s="1"/>
  <c r="G63" i="11"/>
  <c r="N63" i="11" s="1"/>
  <c r="R63" i="11" s="1"/>
  <c r="G54" i="12"/>
  <c r="N54" i="12" s="1"/>
  <c r="R54" i="12" s="1"/>
  <c r="G47" i="11"/>
  <c r="N47" i="11" s="1"/>
  <c r="R47" i="11" s="1"/>
  <c r="G43" i="12"/>
  <c r="N43" i="12" s="1"/>
  <c r="R43" i="12" s="1"/>
  <c r="G68" i="11"/>
  <c r="N68" i="11" s="1"/>
  <c r="R68" i="11" s="1"/>
  <c r="G18" i="11"/>
  <c r="N18" i="11" s="1"/>
  <c r="R18" i="11" s="1"/>
  <c r="G80" i="12"/>
  <c r="N80" i="12" s="1"/>
  <c r="R80" i="12" s="1"/>
  <c r="G51" i="12"/>
  <c r="N51" i="12" s="1"/>
  <c r="R51" i="12" s="1"/>
  <c r="G56" i="11"/>
  <c r="N56" i="11" s="1"/>
  <c r="R56" i="11" s="1"/>
  <c r="G90" i="12"/>
  <c r="N90" i="12" s="1"/>
  <c r="R90" i="12" s="1"/>
  <c r="G100" i="11"/>
  <c r="N100" i="11" s="1"/>
  <c r="R100" i="11" s="1"/>
  <c r="G26" i="12"/>
  <c r="N26" i="12" s="1"/>
  <c r="R26" i="12" s="1"/>
  <c r="G93" i="11"/>
  <c r="N93" i="11" s="1"/>
  <c r="R93" i="11" s="1"/>
  <c r="G69" i="11"/>
  <c r="N69" i="11" s="1"/>
  <c r="R69" i="11" s="1"/>
  <c r="G28" i="11"/>
  <c r="N28" i="11" s="1"/>
  <c r="R28" i="11" s="1"/>
  <c r="G58" i="12"/>
  <c r="N58" i="12" s="1"/>
  <c r="R58" i="12" s="1"/>
  <c r="G74" i="11"/>
  <c r="N74" i="11" s="1"/>
  <c r="R74" i="11" s="1"/>
  <c r="G20" i="11"/>
  <c r="N20" i="11" s="1"/>
  <c r="R20" i="11" s="1"/>
  <c r="G9" i="12"/>
  <c r="N9" i="12" s="1"/>
  <c r="R9" i="12" s="1"/>
  <c r="G17" i="12"/>
  <c r="N17" i="12" s="1"/>
  <c r="R17" i="12" s="1"/>
  <c r="G82" i="11"/>
  <c r="N82" i="11" s="1"/>
  <c r="R82" i="11" s="1"/>
  <c r="G27" i="12"/>
  <c r="N27" i="12" s="1"/>
  <c r="R27" i="12" s="1"/>
  <c r="G71" i="12"/>
  <c r="N71" i="12" s="1"/>
  <c r="R71" i="12" s="1"/>
  <c r="G11" i="12"/>
  <c r="N11" i="12" s="1"/>
  <c r="R11" i="12" s="1"/>
  <c r="G40" i="11"/>
  <c r="N40" i="11" s="1"/>
  <c r="R40" i="11" s="1"/>
  <c r="G48" i="11"/>
  <c r="N48" i="11" s="1"/>
  <c r="R48" i="11" s="1"/>
  <c r="G83" i="12"/>
  <c r="N83" i="12" s="1"/>
  <c r="R83" i="12" s="1"/>
  <c r="G65" i="12"/>
  <c r="N65" i="12" s="1"/>
  <c r="R65" i="12" s="1"/>
  <c r="G31" i="12"/>
  <c r="N31" i="12" s="1"/>
  <c r="R31" i="12" s="1"/>
  <c r="G8" i="11"/>
  <c r="N8" i="11" s="1"/>
  <c r="R8" i="11" s="1"/>
  <c r="G40" i="12"/>
  <c r="N40" i="12" s="1"/>
  <c r="R40" i="12" s="1"/>
  <c r="G84" i="12"/>
  <c r="N84" i="12" s="1"/>
  <c r="R84" i="12" s="1"/>
  <c r="G50" i="12"/>
  <c r="N50" i="12" s="1"/>
  <c r="R50" i="12" s="1"/>
  <c r="G35" i="11"/>
  <c r="N35" i="11" s="1"/>
  <c r="R35" i="11" s="1"/>
  <c r="G9" i="11"/>
  <c r="N9" i="11" s="1"/>
  <c r="R9" i="11" s="1"/>
  <c r="G91" i="12"/>
  <c r="N91" i="12" s="1"/>
  <c r="R91" i="12" s="1"/>
  <c r="G77" i="11"/>
  <c r="N77" i="11" s="1"/>
  <c r="R77" i="11" s="1"/>
  <c r="G47" i="12"/>
  <c r="N47" i="12" s="1"/>
  <c r="R47" i="12" s="1"/>
  <c r="G63" i="12"/>
  <c r="N63" i="12" s="1"/>
  <c r="R63" i="12" s="1"/>
  <c r="G72" i="12"/>
  <c r="N72" i="12" s="1"/>
  <c r="R72" i="12" s="1"/>
  <c r="G96" i="12"/>
  <c r="N96" i="12" s="1"/>
  <c r="R96" i="12" s="1"/>
  <c r="G45" i="11"/>
  <c r="N45" i="11" s="1"/>
  <c r="R45" i="11" s="1"/>
  <c r="G32" i="11"/>
  <c r="N32" i="11" s="1"/>
  <c r="R32" i="11" s="1"/>
  <c r="G22" i="11"/>
  <c r="N22" i="11" s="1"/>
  <c r="R22" i="11" s="1"/>
  <c r="G85" i="12"/>
  <c r="N85" i="12" s="1"/>
  <c r="R85" i="12" s="1"/>
  <c r="G88" i="12"/>
  <c r="N88" i="12" s="1"/>
  <c r="R88" i="12" s="1"/>
  <c r="G18" i="12"/>
  <c r="N18" i="12" s="1"/>
  <c r="R18" i="12" s="1"/>
  <c r="G97" i="12"/>
  <c r="N97" i="12" s="1"/>
  <c r="R97" i="12" s="1"/>
  <c r="G81" i="11"/>
  <c r="N81" i="11" s="1"/>
  <c r="R81" i="11" s="1"/>
  <c r="G23" i="12"/>
  <c r="N23" i="12" s="1"/>
  <c r="R23" i="12" s="1"/>
  <c r="G42" i="11"/>
  <c r="N42" i="11" s="1"/>
  <c r="R42" i="11" s="1"/>
  <c r="G75" i="12"/>
  <c r="N75" i="12" s="1"/>
  <c r="R75" i="12" s="1"/>
  <c r="G17" i="11"/>
  <c r="N17" i="11" s="1"/>
  <c r="R17" i="11" s="1"/>
  <c r="G52" i="11"/>
  <c r="N52" i="11" s="1"/>
  <c r="R52" i="11" s="1"/>
  <c r="G73" i="12"/>
  <c r="N73" i="12" s="1"/>
  <c r="R73" i="12" s="1"/>
  <c r="G41" i="11"/>
  <c r="N41" i="11" s="1"/>
  <c r="R41" i="11" s="1"/>
  <c r="G21" i="12"/>
  <c r="N21" i="12" s="1"/>
  <c r="R21" i="12" s="1"/>
  <c r="G10" i="12"/>
  <c r="N10" i="12" s="1"/>
  <c r="R10" i="12" s="1"/>
  <c r="G27" i="11"/>
  <c r="N27" i="11" s="1"/>
  <c r="R27" i="11" s="1"/>
  <c r="G70" i="11"/>
  <c r="N70" i="11" s="1"/>
  <c r="R70" i="11" s="1"/>
  <c r="G89" i="11"/>
  <c r="N89" i="11" s="1"/>
  <c r="R89" i="11" s="1"/>
  <c r="G98" i="12"/>
  <c r="N98" i="12" s="1"/>
  <c r="R98" i="12" s="1"/>
  <c r="G61" i="11"/>
  <c r="N61" i="11" s="1"/>
  <c r="R61" i="11" s="1"/>
  <c r="G76" i="12"/>
  <c r="N76" i="12" s="1"/>
  <c r="R76" i="12" s="1"/>
  <c r="G95" i="11"/>
  <c r="N95" i="11" s="1"/>
  <c r="R95" i="11" s="1"/>
  <c r="G52" i="12"/>
  <c r="N52" i="12" s="1"/>
  <c r="R52" i="12" s="1"/>
  <c r="G97" i="11"/>
  <c r="N97" i="11" s="1"/>
  <c r="R97" i="11" s="1"/>
  <c r="G65" i="11"/>
  <c r="N65" i="11" s="1"/>
  <c r="R65" i="11" s="1"/>
  <c r="G11" i="11"/>
  <c r="N11" i="11" s="1"/>
  <c r="R11" i="11" s="1"/>
  <c r="G70" i="12"/>
  <c r="N70" i="12" s="1"/>
  <c r="R70" i="12" s="1"/>
  <c r="G82" i="12"/>
  <c r="N82" i="12" s="1"/>
  <c r="R82" i="12" s="1"/>
  <c r="G55" i="12"/>
  <c r="N55" i="12" s="1"/>
  <c r="R55" i="12" s="1"/>
  <c r="G58" i="11"/>
  <c r="N58" i="11" s="1"/>
  <c r="R58" i="11" s="1"/>
  <c r="G92" i="12"/>
  <c r="N92" i="12" s="1"/>
  <c r="R92" i="12" s="1"/>
  <c r="G60" i="11"/>
  <c r="N60" i="11" s="1"/>
  <c r="R60" i="11" s="1"/>
  <c r="G79" i="11"/>
  <c r="N79" i="11" s="1"/>
  <c r="R79" i="11" s="1"/>
  <c r="G57" i="11"/>
  <c r="N57" i="11" s="1"/>
  <c r="R57" i="11" s="1"/>
  <c r="G53" i="12"/>
  <c r="N53" i="12" s="1"/>
  <c r="R53" i="12" s="1"/>
  <c r="G67" i="12"/>
  <c r="N67" i="12" s="1"/>
  <c r="R67" i="12" s="1"/>
  <c r="G34" i="12"/>
  <c r="N34" i="12" s="1"/>
  <c r="R34" i="12" s="1"/>
  <c r="G43" i="11"/>
  <c r="N43" i="11" s="1"/>
  <c r="R43" i="11" s="1"/>
  <c r="G25" i="12"/>
  <c r="N25" i="12" s="1"/>
  <c r="R25" i="12" s="1"/>
  <c r="G86" i="11"/>
  <c r="N86" i="11" s="1"/>
  <c r="R86" i="11" s="1"/>
  <c r="G12" i="12"/>
  <c r="N12" i="12" s="1"/>
  <c r="R12" i="12" s="1"/>
  <c r="G78" i="12"/>
  <c r="N78" i="12" s="1"/>
  <c r="R78" i="12" s="1"/>
  <c r="G75" i="11"/>
  <c r="N75" i="11" s="1"/>
  <c r="R75" i="11" s="1"/>
  <c r="G95" i="12"/>
  <c r="N95" i="12" s="1"/>
  <c r="R95" i="12" s="1"/>
  <c r="G33" i="12"/>
  <c r="N33" i="12" s="1"/>
  <c r="R33" i="12" s="1"/>
  <c r="G49" i="11"/>
  <c r="N49" i="11" s="1"/>
  <c r="R49" i="11" s="1"/>
  <c r="G6" i="11"/>
  <c r="N6" i="11" s="1"/>
  <c r="R6" i="11" s="1"/>
  <c r="G68" i="12"/>
  <c r="N68" i="12" s="1"/>
  <c r="R68" i="12" s="1"/>
  <c r="G41" i="12"/>
  <c r="N41" i="12" s="1"/>
  <c r="R41" i="12" s="1"/>
  <c r="G94" i="11"/>
  <c r="N94" i="11" s="1"/>
  <c r="R94" i="11" s="1"/>
  <c r="G62" i="11"/>
  <c r="N62" i="11" s="1"/>
  <c r="R62" i="11" s="1"/>
  <c r="G87" i="11"/>
  <c r="N87" i="11" s="1"/>
  <c r="R87" i="11" s="1"/>
  <c r="G93" i="12"/>
  <c r="N93" i="12" s="1"/>
  <c r="R93" i="12" s="1"/>
  <c r="G31" i="11"/>
  <c r="N31" i="11" s="1"/>
  <c r="R31" i="11" s="1"/>
  <c r="G67" i="11"/>
  <c r="N67" i="11" s="1"/>
  <c r="R67" i="11" s="1"/>
  <c r="G87" i="12"/>
  <c r="N87" i="12" s="1"/>
  <c r="R87" i="12" s="1"/>
  <c r="G7" i="11"/>
  <c r="N7" i="11" s="1"/>
  <c r="R7" i="11" s="1"/>
  <c r="G89" i="12"/>
  <c r="N89" i="12" s="1"/>
  <c r="R89" i="12" s="1"/>
  <c r="G76" i="11"/>
  <c r="N76" i="11" s="1"/>
  <c r="R76" i="11" s="1"/>
  <c r="G12" i="11"/>
  <c r="N12" i="11" s="1"/>
  <c r="R12" i="11" s="1"/>
  <c r="G42" i="12"/>
  <c r="N42" i="12" s="1"/>
  <c r="R42" i="12" s="1"/>
  <c r="G57" i="12"/>
  <c r="N57" i="12" s="1"/>
  <c r="R57" i="12" s="1"/>
  <c r="G72" i="11"/>
  <c r="N72" i="11" s="1"/>
  <c r="R72" i="11" s="1"/>
  <c r="G91" i="11"/>
  <c r="N91" i="11" s="1"/>
  <c r="R91" i="11" s="1"/>
  <c r="G50" i="11"/>
  <c r="N50" i="11" s="1"/>
  <c r="R50" i="11" s="1"/>
  <c r="G5" i="12"/>
  <c r="N5" i="12" s="1"/>
  <c r="R5" i="12" s="1"/>
  <c r="G20" i="12"/>
  <c r="N20" i="12" s="1"/>
  <c r="R20" i="12" s="1"/>
  <c r="G21" i="11"/>
  <c r="N21" i="11" s="1"/>
  <c r="R21" i="11" s="1"/>
  <c r="G83" i="11"/>
  <c r="N83" i="11" s="1"/>
  <c r="R83" i="11" s="1"/>
  <c r="G66" i="11"/>
  <c r="N66" i="11" s="1"/>
  <c r="R66" i="11" s="1"/>
  <c r="G85" i="11"/>
  <c r="N85" i="11" s="1"/>
  <c r="R85" i="11" s="1"/>
  <c r="G44" i="12"/>
  <c r="N44" i="12" s="1"/>
  <c r="R44" i="12" s="1"/>
  <c r="G35" i="12"/>
  <c r="N35" i="12" s="1"/>
  <c r="R35" i="12" s="1"/>
  <c r="G29" i="12"/>
  <c r="N29" i="12" s="1"/>
  <c r="R29" i="12" s="1"/>
  <c r="G88" i="11"/>
  <c r="N88" i="11" s="1"/>
  <c r="R88" i="11" s="1"/>
  <c r="G36" i="12"/>
  <c r="N36" i="12" s="1"/>
  <c r="R36" i="12" s="1"/>
  <c r="G54" i="11"/>
  <c r="N54" i="11" s="1"/>
  <c r="R54" i="11" s="1"/>
  <c r="G38" i="11"/>
  <c r="N38" i="11" s="1"/>
  <c r="R38" i="11" s="1"/>
  <c r="G24" i="11"/>
  <c r="N24" i="11" s="1"/>
  <c r="R24" i="11" s="1"/>
  <c r="G39" i="11"/>
  <c r="N39" i="11" s="1"/>
  <c r="R39" i="11" s="1"/>
  <c r="G36" i="11"/>
  <c r="N36" i="11" s="1"/>
  <c r="R36" i="11" s="1"/>
  <c r="G30" i="11"/>
  <c r="N30" i="11" s="1"/>
  <c r="R30" i="11" s="1"/>
  <c r="G60" i="12"/>
  <c r="N60" i="12" s="1"/>
  <c r="R60" i="12" s="1"/>
  <c r="G13" i="11"/>
  <c r="N13" i="11" s="1"/>
  <c r="R13" i="11" s="1"/>
  <c r="G30" i="12"/>
  <c r="N30" i="12" s="1"/>
  <c r="R30" i="12" s="1"/>
  <c r="G74" i="12"/>
  <c r="N74" i="12" s="1"/>
  <c r="R74" i="12" s="1"/>
  <c r="G99" i="12"/>
  <c r="N99" i="12" s="1"/>
  <c r="R99"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<sst xmlns="http://schemas.openxmlformats.org/spreadsheetml/2006/main" count="578" uniqueCount="157">
  <si>
    <t>Effective Date</t>
  </si>
  <si>
    <t>Settlement Period</t>
  </si>
  <si>
    <t>Consumption Value</t>
  </si>
  <si>
    <t>sp</t>
  </si>
  <si>
    <t>v</t>
  </si>
  <si>
    <t>q</t>
  </si>
  <si>
    <t>e</t>
  </si>
  <si>
    <t>arc</t>
  </si>
  <si>
    <t>consumptionPeriods</t>
  </si>
  <si>
    <t>Formula</t>
  </si>
  <si>
    <t>Hardcoded</t>
  </si>
  <si>
    <t>Daily Read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</si>
  <si>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</si>
  <si>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</si>
  <si>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</si>
  <si>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</si>
  <si>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</si>
  <si>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</si>
  <si>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</si>
  <si>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</si>
  <si>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</si>
  <si>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</si>
  <si>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</si>
  <si>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</si>
  <si>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ASixxxxxxTxxxxxCxxx</t>
  </si>
  <si>
    <t>Data Collection (remote/local/Customer)</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</si>
  <si>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</si>
  <si>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</si>
  <si>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</si>
  <si>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</si>
  <si>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</si>
  <si>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</si>
  <si>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</si>
  <si>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</si>
  <si>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</si>
  <si>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</si>
  <si>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Consent</t>
  </si>
  <si>
    <t>Annual Consumption</t>
  </si>
  <si>
    <t>Data Service sends IF-021 to DIP</t>
  </si>
  <si>
    <t>Number of days in PMA period (N)</t>
  </si>
  <si>
    <t>Formula Method 3</t>
  </si>
  <si>
    <t>LS_TOTN</t>
  </si>
  <si>
    <t>LSPVN</t>
  </si>
  <si>
    <t>PMAN</t>
  </si>
  <si>
    <t>UTCPN</t>
  </si>
  <si>
    <t>settlementDayConsumptionPeriods</t>
  </si>
  <si>
    <t>E3</t>
  </si>
  <si>
    <t>DIP sends PUB-021 to SUPC, LDSO, MDS, LSS</t>
  </si>
  <si>
    <t>&lt;receive&gt;</t>
  </si>
  <si>
    <t>Method 3: ADS estimates for Advanced Meters using a non-daily Meter advances</t>
  </si>
  <si>
    <t>In the absence of a DA consumption data to calculate daily Meter advances, the ADS should calculate UTC Period data for any period where valid actual UTC Period data in not present, from a valid PMA spanning the UTC Period and scaling the Load Shape and daily totals data from the LSS and store these records as "E3"</t>
  </si>
  <si>
    <t>Calculation for UTC Period j on UTC Date D and Meter Advance Period N where LS_TOTN is the Load shape totals summed over Meter advance period N:</t>
  </si>
  <si>
    <t>UTCPDj = (LSPVDj/ LS_TOTN *PMAN</t>
  </si>
  <si>
    <t>Effective Date (00:00:00+00:00) 
(UTC)</t>
  </si>
  <si>
    <t>effectivedate -5cd</t>
  </si>
  <si>
    <t>&lt;effectivedate -5cd YYYY-MM-DDT00:00:00+00:00&gt;</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</si>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</sst>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refreshError="1"/>
      <sheetData sheetId="1" refreshError="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activeCell="A15" sqref="A1:XFD1048576"/>
    </sheetView>
  </sheetViews>
  <sheetFormatPr defaultRowHeight="15" x14ac:dyDescent="0.25"/>
  <cols>
    <col min="1" max="1" width="124.7109375" style="18" customWidth="1"/>
  </cols>
  <sheetData>
    <row r="1" spans="1:1" x14ac:dyDescent="0.25">
      <c r="A1" s="14" t="s">
        <v>26</v>
      </c>
    </row>
    <row r="3" spans="1:1" ht="45" x14ac:dyDescent="0.25">
      <c r="A3" s="18" t="s">
        <v>151</v>
      </c>
    </row>
    <row r="5" spans="1:1" ht="45" x14ac:dyDescent="0.25">
      <c r="A5" s="18" t="s">
        <v>152</v>
      </c>
    </row>
    <row r="7" spans="1:1" x14ac:dyDescent="0.25">
      <c r="A7" s="18" t="s">
        <v>27</v>
      </c>
    </row>
    <row r="8" spans="1:1" x14ac:dyDescent="0.25">
      <c r="A8" s="18" t="s">
        <v>28</v>
      </c>
    </row>
    <row r="9" spans="1:1" x14ac:dyDescent="0.25">
      <c r="A9" s="18" t="s">
        <v>29</v>
      </c>
    </row>
    <row r="10" spans="1:1" x14ac:dyDescent="0.25">
      <c r="A10" s="18" t="s">
        <v>30</v>
      </c>
    </row>
    <row r="11" spans="1:1" x14ac:dyDescent="0.25">
      <c r="A11" s="18" t="s">
        <v>31</v>
      </c>
    </row>
    <row r="13" spans="1:1" x14ac:dyDescent="0.25">
      <c r="A13" s="18" t="s">
        <v>153</v>
      </c>
    </row>
    <row r="15" spans="1:1" x14ac:dyDescent="0.25">
      <c r="A15" s="18" t="s">
        <v>32</v>
      </c>
    </row>
    <row r="16" spans="1:1" x14ac:dyDescent="0.25">
      <c r="A16" s="18" t="s">
        <v>154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election activeCell="B8" sqref="A1:XFD1048576"/>
    </sheetView>
  </sheetViews>
  <sheetFormatPr defaultRowHeight="15" x14ac:dyDescent="0.25"/>
  <cols>
    <col min="2" max="2" width="124.7109375" style="18" customWidth="1"/>
  </cols>
  <sheetData>
    <row r="1" spans="1:2" x14ac:dyDescent="0.25">
      <c r="A1" s="2" t="s">
        <v>33</v>
      </c>
    </row>
    <row r="2" spans="1:2" x14ac:dyDescent="0.25">
      <c r="A2" t="s">
        <v>34</v>
      </c>
    </row>
    <row r="5" spans="1:2" x14ac:dyDescent="0.25">
      <c r="A5" s="20">
        <v>1</v>
      </c>
      <c r="B5" s="21" t="s">
        <v>35</v>
      </c>
    </row>
    <row r="6" spans="1:2" ht="45" x14ac:dyDescent="0.25">
      <c r="A6" s="20">
        <v>2</v>
      </c>
      <c r="B6" s="21" t="s">
        <v>155</v>
      </c>
    </row>
    <row r="7" spans="1:2" ht="30" x14ac:dyDescent="0.25">
      <c r="A7" s="20">
        <v>3</v>
      </c>
      <c r="B7" s="18" t="s">
        <v>156</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B24A6-D3DD-4B4F-A205-334CDD6C2473}">
  <dimension ref="A3:J6"/>
  <sheetViews>
    <sheetView workbookViewId="0">
      <selection activeCell="B4" sqref="B4"/>
    </sheetView>
  </sheetViews>
  <sheetFormatPr defaultRowHeight="15" x14ac:dyDescent="0.25"/>
  <cols>
    <col min="1" max="1" width="18.5703125" style="2" bestFit="1" customWidth="1"/>
    <col min="2" max="2" width="18.5703125" bestFit="1" customWidth="1"/>
    <col min="3" max="3" width="5.28515625" style="26" bestFit="1" customWidth="1"/>
    <col min="4" max="4" width="3.7109375" style="3" bestFit="1" customWidth="1"/>
    <col min="5" max="7" width="5.28515625" style="3" bestFit="1" customWidth="1"/>
    <col min="8" max="8" width="8.42578125" style="27" bestFit="1" customWidth="1"/>
    <col min="9" max="9" width="5.28515625" style="28" bestFit="1" customWidth="1"/>
    <col min="10" max="10" width="8.5703125" style="28" bestFit="1" customWidth="1"/>
  </cols>
  <sheetData>
    <row r="3" spans="1:10" s="2" customFormat="1" ht="139.5" x14ac:dyDescent="0.25">
      <c r="B3" s="2" t="s">
        <v>15</v>
      </c>
      <c r="C3" s="22" t="s">
        <v>16</v>
      </c>
      <c r="D3" s="23" t="s">
        <v>17</v>
      </c>
      <c r="E3" s="23" t="s">
        <v>18</v>
      </c>
      <c r="F3" s="23" t="s">
        <v>19</v>
      </c>
      <c r="G3" s="23" t="s">
        <v>20</v>
      </c>
      <c r="H3" s="24" t="s">
        <v>21</v>
      </c>
      <c r="I3" s="25" t="s">
        <v>36</v>
      </c>
      <c r="J3" s="25" t="s">
        <v>37</v>
      </c>
    </row>
    <row r="4" spans="1:10" x14ac:dyDescent="0.25">
      <c r="A4" s="2" t="s">
        <v>12</v>
      </c>
      <c r="B4" t="s">
        <v>24</v>
      </c>
      <c r="C4" s="26" t="str">
        <f>VLOOKUP($B4,[1]ENV!$B:$D,3,FALSE)</f>
        <v>A</v>
      </c>
      <c r="D4" s="3" t="str">
        <f>IF(LEFT(B4)="S","_P","")</f>
        <v/>
      </c>
      <c r="E4" s="3" t="str">
        <f>UPPER(LEFT(VLOOKUP(B4,[1]ENV!$B:$M,12,FALSE)))</f>
        <v>F</v>
      </c>
      <c r="F4" s="3" t="str">
        <f>VLOOKUP(B4,[1]ENV!$B:$AL,37,FALSE)</f>
        <v>AI</v>
      </c>
      <c r="G4" s="3" t="str">
        <f>VLOOKUP(B4,[1]ENV!$B:$P,15,FALSE)</f>
        <v>L</v>
      </c>
      <c r="H4" s="27" t="str">
        <f>_xlfn.CONCAT(C4:G4)</f>
        <v>AFAIL</v>
      </c>
      <c r="I4" s="28" t="str">
        <f>VLOOKUP(B4,[1]ENV!$B:$P,10,FALSE)</f>
        <v>H</v>
      </c>
      <c r="J4" s="28" t="str">
        <f>VLOOKUP(B4,[1]ENV!$B:$DA,104,FALSE)</f>
        <v>36000.000</v>
      </c>
    </row>
    <row r="5" spans="1:10" x14ac:dyDescent="0.25">
      <c r="A5" s="2" t="s">
        <v>13</v>
      </c>
      <c r="C5" s="26" t="e">
        <f>VLOOKUP($B5,[1]ENV!$B:$D,3,FALSE)</f>
        <v>#N/A</v>
      </c>
      <c r="D5" s="3" t="str">
        <f t="shared" ref="D5:D6" si="0">IF(LEFT(B5)="S","_P","")</f>
        <v/>
      </c>
      <c r="E5" s="3" t="e">
        <f>UPPER(LEFT(VLOOKUP(B5,[1]ENV!$B:$M,12,FALSE)))</f>
        <v>#N/A</v>
      </c>
      <c r="F5" s="3" t="e">
        <f>VLOOKUP(B5,[1]ENV!$B:$AL,37,FALSE)</f>
        <v>#N/A</v>
      </c>
      <c r="G5" s="3" t="e">
        <f>VLOOKUP(B5,[1]ENV!$B:$P,15,FALSE)</f>
        <v>#N/A</v>
      </c>
      <c r="H5" s="27" t="e">
        <f t="shared" ref="H5:H6" si="1">_xlfn.CONCAT(C5:G5)</f>
        <v>#N/A</v>
      </c>
      <c r="I5" s="28" t="e">
        <f>VLOOKUP(B5,[1]ENV!$B:$P,10,FALSE)</f>
        <v>#N/A</v>
      </c>
      <c r="J5" s="28" t="e">
        <f>VLOOKUP(B5,[1]ENV!$B:$DA,104,FALSE)</f>
        <v>#N/A</v>
      </c>
    </row>
    <row r="6" spans="1:10" x14ac:dyDescent="0.25">
      <c r="A6" s="2" t="s">
        <v>14</v>
      </c>
      <c r="C6" s="26" t="e">
        <f>VLOOKUP($B6,[1]ENV!$B:$D,3,FALSE)</f>
        <v>#N/A</v>
      </c>
      <c r="D6" s="3" t="str">
        <f t="shared" si="0"/>
        <v/>
      </c>
      <c r="E6" s="3" t="e">
        <f>UPPER(LEFT(VLOOKUP(B6,[1]ENV!$B:$M,12,FALSE)))</f>
        <v>#N/A</v>
      </c>
      <c r="F6" s="3" t="e">
        <f>VLOOKUP(B6,[1]ENV!$B:$AL,37,FALSE)</f>
        <v>#N/A</v>
      </c>
      <c r="G6" s="3" t="e">
        <f>VLOOKUP(B6,[1]ENV!$B:$P,15,FALSE)</f>
        <v>#N/A</v>
      </c>
      <c r="H6" s="27" t="e">
        <f t="shared" si="1"/>
        <v>#N/A</v>
      </c>
      <c r="I6" s="28" t="e">
        <f>VLOOKUP(B6,[1]ENV!$B:$P,10,FALSE)</f>
        <v>#N/A</v>
      </c>
      <c r="J6" s="28"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G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30.7109375" customWidth="1"/>
    <col min="7" max="7" width="10.5703125" bestFit="1" customWidth="1"/>
  </cols>
  <sheetData>
    <row r="1" spans="1:7" x14ac:dyDescent="0.25">
      <c r="A1" s="1" t="s">
        <v>25</v>
      </c>
    </row>
    <row r="2" spans="1:7" x14ac:dyDescent="0.25">
      <c r="A2" s="2"/>
      <c r="F2" s="2"/>
    </row>
    <row r="3" spans="1:7" ht="30" x14ac:dyDescent="0.25">
      <c r="A3" s="2" t="s">
        <v>0</v>
      </c>
      <c r="B3" s="2" t="s">
        <v>1</v>
      </c>
      <c r="C3" s="2" t="s">
        <v>2</v>
      </c>
      <c r="F3" s="14" t="s">
        <v>53</v>
      </c>
      <c r="G3" s="2" t="s">
        <v>11</v>
      </c>
    </row>
    <row r="4" spans="1:7" x14ac:dyDescent="0.25">
      <c r="F4" t="s">
        <v>54</v>
      </c>
      <c r="G4">
        <v>10012</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E1C52-EF7A-4436-B35E-C328D1449BEA}">
  <dimension ref="A1:A4"/>
  <sheetViews>
    <sheetView workbookViewId="0">
      <selection activeCell="A8" sqref="A8"/>
    </sheetView>
  </sheetViews>
  <sheetFormatPr defaultRowHeight="15" x14ac:dyDescent="0.25"/>
  <cols>
    <col min="1" max="1" width="158.85546875" style="18" customWidth="1"/>
  </cols>
  <sheetData>
    <row r="1" spans="1:1" x14ac:dyDescent="0.25">
      <c r="A1" s="18" t="s">
        <v>49</v>
      </c>
    </row>
    <row r="2" spans="1:1" ht="30" x14ac:dyDescent="0.25">
      <c r="A2" s="18" t="s">
        <v>50</v>
      </c>
    </row>
    <row r="3" spans="1:1" x14ac:dyDescent="0.25">
      <c r="A3" s="18" t="s">
        <v>51</v>
      </c>
    </row>
    <row r="4" spans="1:1" x14ac:dyDescent="0.25">
      <c r="A4" s="18" t="s">
        <v>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91D5-86B5-4C75-A008-339270097872}">
  <sheetPr>
    <tabColor rgb="FF00B0F0"/>
  </sheetPr>
  <dimension ref="A1:R436"/>
  <sheetViews>
    <sheetView workbookViewId="0">
      <selection activeCell="A5" sqref="A5"/>
    </sheetView>
  </sheetViews>
  <sheetFormatPr defaultRowHeight="15" x14ac:dyDescent="0.25"/>
  <cols>
    <col min="1" max="1" width="44.285156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38</v>
      </c>
      <c r="C1" t="str" cm="1">
        <f t="array" aca="1" ref="C1" ca="1">IF(ISERROR(INDIRECT("'[LoadShape.xlsx]" &amp; 'Load Shape Criteria'!$H$4 &amp; " 22'!$L4")),"Ensure LoadShape.xlsx is open to remove #REF errors","")</f>
        <v/>
      </c>
      <c r="M1" s="7"/>
      <c r="N1" s="8"/>
      <c r="O1" s="8"/>
      <c r="P1" s="8"/>
      <c r="Q1" s="8"/>
      <c r="R1" s="9"/>
    </row>
    <row r="2" spans="1:18" ht="15.75" thickBot="1" x14ac:dyDescent="0.3">
      <c r="A2" s="29" t="s">
        <v>39</v>
      </c>
      <c r="B2" s="30">
        <v>2</v>
      </c>
    </row>
    <row r="3" spans="1:18" s="18" customFormat="1" ht="30" x14ac:dyDescent="0.25">
      <c r="A3" s="14" t="s">
        <v>8</v>
      </c>
      <c r="B3" s="14" t="s">
        <v>23</v>
      </c>
      <c r="C3" s="14" t="s">
        <v>23</v>
      </c>
      <c r="D3" s="15" t="s">
        <v>10</v>
      </c>
      <c r="E3" s="14" t="s">
        <v>9</v>
      </c>
      <c r="F3" s="15" t="s">
        <v>10</v>
      </c>
      <c r="G3" s="15" t="s">
        <v>40</v>
      </c>
      <c r="H3" s="15" t="s">
        <v>10</v>
      </c>
      <c r="I3" s="15" t="s">
        <v>10</v>
      </c>
      <c r="J3" s="16" t="s">
        <v>10</v>
      </c>
      <c r="K3" s="15"/>
      <c r="L3" s="15"/>
      <c r="M3" s="17"/>
      <c r="R3" s="19"/>
    </row>
    <row r="4" spans="1:18" x14ac:dyDescent="0.25">
      <c r="A4" s="2" t="s">
        <v>3</v>
      </c>
      <c r="B4" s="2" t="s">
        <v>22</v>
      </c>
      <c r="C4" s="2" t="s">
        <v>41</v>
      </c>
      <c r="D4" s="2" t="s">
        <v>42</v>
      </c>
      <c r="E4" s="2" t="s">
        <v>43</v>
      </c>
      <c r="F4" s="2" t="s">
        <v>44</v>
      </c>
      <c r="G4" s="4" t="s">
        <v>4</v>
      </c>
      <c r="H4" s="4" t="s">
        <v>5</v>
      </c>
      <c r="I4" s="4" t="s">
        <v>6</v>
      </c>
      <c r="J4" s="6" t="s">
        <v>7</v>
      </c>
      <c r="K4" s="4" t="s">
        <v>45</v>
      </c>
      <c r="L4" s="4"/>
      <c r="M4" s="12" t="s">
        <v>3</v>
      </c>
      <c r="N4" s="4" t="s">
        <v>4</v>
      </c>
      <c r="O4" s="4" t="s">
        <v>5</v>
      </c>
      <c r="P4" s="4" t="s">
        <v>6</v>
      </c>
      <c r="Q4" s="4" t="s">
        <v>7</v>
      </c>
      <c r="R4" s="13" t="s">
        <v>8</v>
      </c>
    </row>
    <row r="5" spans="1:18" x14ac:dyDescent="0.25">
      <c r="A5" t="s">
        <v>104</v>
      </c>
      <c r="B5" cm="1">
        <f t="array" aca="1" ref="B5" ca="1">INDIRECT("'[LoadShape.xlsx]" &amp; 'Load Shape Criteria'!$H$4 &amp; " 22'!$L4")</f>
        <v>0.5</v>
      </c>
      <c r="C5" cm="1">
        <f t="array" aca="1" ref="C5" ca="1">INDIRECT("'[LoadShape.xlsx]" &amp; 'Load Shape Criteria'!$H$4 &amp; " 23'!$I$4") * $B$2</f>
        <v>148</v>
      </c>
      <c r="D5">
        <v>0</v>
      </c>
      <c r="E5">
        <f>'Step 30'!$G$4-10000</f>
        <v>12</v>
      </c>
      <c r="F5">
        <v>0</v>
      </c>
      <c r="G5" s="3">
        <f ca="1">(B5/(C5-D5))*(E5-F5)</f>
        <v>4.0540540540540543E-2</v>
      </c>
      <c r="H5" s="3" t="s">
        <v>46</v>
      </c>
      <c r="I5" s="3">
        <v>1</v>
      </c>
      <c r="K5" s="31" t="str">
        <f>IF(ISERROR(FIND("T00:30:00",$A5)),"","          {
            ""settlementDay"": {
              ""settlementDayDate"": """&amp;SUBSTITUTE($A5,"00:30","00:00")&amp;""",
              ""periodDuration"": 30
            },
            ""consumptionPeriods"": [
")</f>
        <v xml:space="preserve">          {
            "settlementDay": {
              "settlementDayDate": "&lt;effectivedate -7cd YYYY-MM-DDT00:00:00+00:00&gt;",
              "periodDuration": 30
            },
            "consumptionPeriods": [
</v>
      </c>
      <c r="L5" s="31" t="str">
        <f>IF(ISERROR(FIND("T00:00:00",$A5)),",
","
           ]
          }"&amp;IF(LEN($A6)&gt;0,",
",""))</f>
        <v xml:space="preserve">,
</v>
      </c>
      <c r="M5" s="10" t="str">
        <f>"                ""sp"": """&amp;$A5&amp;""","</f>
        <v xml:space="preserve">                "sp": "&lt;effectivedate -7cd YYYY-MM-DDT00:30:00+00:00&gt;",</v>
      </c>
      <c r="N5" t="str">
        <f ca="1">"                ""v"": """&amp;TEXT(G5,"0.000")&amp;""","</f>
        <v xml:space="preserve">                "v": "0.041",</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-7cd YYYY-MM-DDT00:00:00+00:00&gt;",
              "periodDuration": 30
            },
            "consumptionPeriods": [
              {
                "sp": "&lt;effectivedate -7cd YYYY-MM-DDT00:30:00+00:00&gt;",
                "v": "0.041",
                "q": "E3",
                "e": "1",
                "arc": null
              },
</v>
      </c>
    </row>
    <row r="6" spans="1:18" x14ac:dyDescent="0.25">
      <c r="A6" t="s">
        <v>105</v>
      </c>
      <c r="B6" cm="1">
        <f t="array" aca="1" ref="B6" ca="1">INDIRECT("'[LoadShape.xlsx]" &amp; 'Load Shape Criteria'!$H$4 &amp; " 22'!$L5")</f>
        <v>0.5</v>
      </c>
      <c r="C6" cm="1">
        <f t="array" aca="1" ref="C6" ca="1">INDIRECT("'[LoadShape.xlsx]" &amp; 'Load Shape Criteria'!$H$4 &amp; " 23'!$I$4") * $B$2</f>
        <v>148</v>
      </c>
      <c r="D6">
        <v>0</v>
      </c>
      <c r="E6">
        <f>'Step 30'!$G$4-10000</f>
        <v>12</v>
      </c>
      <c r="F6">
        <v>0</v>
      </c>
      <c r="G6" s="3">
        <f t="shared" ref="G6:G52" ca="1" si="0">(B6/(C6-D6))*(E6-F6)</f>
        <v>4.0540540540540543E-2</v>
      </c>
      <c r="H6" s="3" t="s">
        <v>46</v>
      </c>
      <c r="I6" s="3">
        <v>1</v>
      </c>
      <c r="K6" s="31" t="str">
        <f t="shared" ref="K6:K69" si="1">IF(ISERROR(FIND("T00:30:00",$A6)),"","          {
            ""settlementDay"": {
              ""settlementDayDate"": """&amp;SUBSTITUTE($A6,"00:30","00:00")&amp;""",
              ""periodDuration"": 30
            },
            ""consumptionPeriods"": [
")</f>
        <v/>
      </c>
      <c r="L6" s="31" t="str">
        <f t="shared" ref="L6:L69" si="2">IF(ISERROR(FIND("T00:00:00",$A6)),",
","
           ]
          }"&amp;IF(LEN($A7)&gt;0,",
",""))</f>
        <v xml:space="preserve">,
</v>
      </c>
      <c r="M6" s="10" t="str">
        <f t="shared" ref="M6:M69" si="3">"                ""sp"": """&amp;$A6&amp;""","</f>
        <v xml:space="preserve">                "sp": "&lt;effectivedate -7cd YYYY-MM-DDT01:00:00+00:00&gt;",</v>
      </c>
      <c r="N6" t="str">
        <f t="shared" ref="N6:N52" ca="1" si="4">"                ""v"": """&amp;TEXT(G6,"0.000")&amp;""","</f>
        <v xml:space="preserve">                "v": "0.041",</v>
      </c>
      <c r="O6" t="str">
        <f t="shared" ref="O6:O52" si="5">"                ""q"": """&amp;H6&amp;""","</f>
        <v xml:space="preserve">                "q": "E3",</v>
      </c>
      <c r="P6" t="str">
        <f t="shared" ref="P6:P52" si="6">IF(LEN(TRIM(I6))=0,"                ""e"": null,","                ""e"": """&amp;I6&amp;""",")</f>
        <v xml:space="preserve">                "e": "1",</v>
      </c>
      <c r="Q6" t="str">
        <f t="shared" ref="Q6:Q52" si="7">IF(LEN(TRIM(J6))=0,"                ""arc"": null","                ""arc"": """&amp;J6&amp;"""")</f>
        <v xml:space="preserve">                "arc": null</v>
      </c>
      <c r="R6" s="11" t="str">
        <f t="shared" ref="R6:R52" ca="1" si="8">K6&amp;"              {
"&amp;M6&amp;"
"&amp;N6&amp;"
"&amp;O6&amp;"
"&amp;P6&amp;"
"&amp;Q6&amp;"
              }"&amp;L6</f>
        <v xml:space="preserve">              {
                "sp": "&lt;effectivedate -7cd YYYY-MM-DDT01:00:00+00:00&gt;",
                "v": "0.041",
                "q": "E3",
                "e": "1",
                "arc": null
              },
</v>
      </c>
    </row>
    <row r="7" spans="1:18" x14ac:dyDescent="0.25">
      <c r="A7" t="s">
        <v>106</v>
      </c>
      <c r="B7" cm="1">
        <f t="array" aca="1" ref="B7" ca="1">INDIRECT("'[LoadShape.xlsx]" &amp; 'Load Shape Criteria'!$H$4 &amp; " 22'!$L6")</f>
        <v>0.5</v>
      </c>
      <c r="C7" cm="1">
        <f t="array" aca="1" ref="C7" ca="1">INDIRECT("'[LoadShape.xlsx]" &amp; 'Load Shape Criteria'!$H$4 &amp; " 23'!$I$4") * $B$2</f>
        <v>148</v>
      </c>
      <c r="D7">
        <v>0</v>
      </c>
      <c r="E7">
        <f>'Step 30'!$G$4-10000</f>
        <v>12</v>
      </c>
      <c r="F7">
        <v>0</v>
      </c>
      <c r="G7" s="3">
        <f t="shared" ca="1" si="0"/>
        <v>4.0540540540540543E-2</v>
      </c>
      <c r="H7" s="3" t="s">
        <v>46</v>
      </c>
      <c r="I7" s="3">
        <v>1</v>
      </c>
      <c r="K7" s="31" t="str">
        <f t="shared" si="1"/>
        <v/>
      </c>
      <c r="L7" s="31" t="str">
        <f t="shared" si="2"/>
        <v xml:space="preserve">,
</v>
      </c>
      <c r="M7" s="10" t="str">
        <f t="shared" si="3"/>
        <v xml:space="preserve">                "sp": "&lt;effectivedate -7cd YYYY-MM-DDT01:30:00+00:00&gt;",</v>
      </c>
      <c r="N7" t="str">
        <f t="shared" ca="1" si="4"/>
        <v xml:space="preserve">                "v": "0.041",</v>
      </c>
      <c r="O7" t="str">
        <f t="shared" si="5"/>
        <v xml:space="preserve">                "q": "E3",</v>
      </c>
      <c r="P7" t="str">
        <f t="shared" si="6"/>
        <v xml:space="preserve">                "e": "1",</v>
      </c>
      <c r="Q7" t="str">
        <f t="shared" si="7"/>
        <v xml:space="preserve">                "arc": null</v>
      </c>
      <c r="R7" s="11" t="str">
        <f t="shared" ca="1" si="8"/>
        <v xml:space="preserve">              {
                "sp": "&lt;effectivedate -7cd YYYY-MM-DDT01:30:00+00:00&gt;",
                "v": "0.041",
                "q": "E3",
                "e": "1",
                "arc": null
              },
</v>
      </c>
    </row>
    <row r="8" spans="1:18" x14ac:dyDescent="0.25">
      <c r="A8" t="s">
        <v>107</v>
      </c>
      <c r="B8" cm="1">
        <f t="array" aca="1" ref="B8" ca="1">INDIRECT("'[LoadShape.xlsx]" &amp; 'Load Shape Criteria'!$H$4 &amp; " 22'!$L7")</f>
        <v>0.5</v>
      </c>
      <c r="C8" cm="1">
        <f t="array" aca="1" ref="C8" ca="1">INDIRECT("'[LoadShape.xlsx]" &amp; 'Load Shape Criteria'!$H$4 &amp; " 23'!$I$4") * $B$2</f>
        <v>148</v>
      </c>
      <c r="D8">
        <v>0</v>
      </c>
      <c r="E8">
        <f>'Step 30'!$G$4-10000</f>
        <v>12</v>
      </c>
      <c r="F8">
        <v>0</v>
      </c>
      <c r="G8" s="3">
        <f t="shared" ca="1" si="0"/>
        <v>4.0540540540540543E-2</v>
      </c>
      <c r="H8" s="3" t="s">
        <v>46</v>
      </c>
      <c r="I8" s="3">
        <v>1</v>
      </c>
      <c r="K8" s="31" t="str">
        <f t="shared" si="1"/>
        <v/>
      </c>
      <c r="L8" s="31" t="str">
        <f t="shared" si="2"/>
        <v xml:space="preserve">,
</v>
      </c>
      <c r="M8" s="10" t="str">
        <f t="shared" si="3"/>
        <v xml:space="preserve">                "sp": "&lt;effectivedate -7cd YYYY-MM-DDT02:00:00+00:00&gt;",</v>
      </c>
      <c r="N8" t="str">
        <f t="shared" ca="1" si="4"/>
        <v xml:space="preserve">                "v": "0.041",</v>
      </c>
      <c r="O8" t="str">
        <f t="shared" si="5"/>
        <v xml:space="preserve">                "q": "E3",</v>
      </c>
      <c r="P8" t="str">
        <f t="shared" si="6"/>
        <v xml:space="preserve">                "e": "1",</v>
      </c>
      <c r="Q8" t="str">
        <f t="shared" si="7"/>
        <v xml:space="preserve">                "arc": null</v>
      </c>
      <c r="R8" s="11" t="str">
        <f t="shared" ca="1" si="8"/>
        <v xml:space="preserve">              {
                "sp": "&lt;effectivedate -7cd YYYY-MM-DDT02:00:00+00:00&gt;",
                "v": "0.041",
                "q": "E3",
                "e": "1",
                "arc": null
              },
</v>
      </c>
    </row>
    <row r="9" spans="1:18" x14ac:dyDescent="0.25">
      <c r="A9" t="s">
        <v>108</v>
      </c>
      <c r="B9" cm="1">
        <f t="array" aca="1" ref="B9" ca="1">INDIRECT("'[LoadShape.xlsx]" &amp; 'Load Shape Criteria'!$H$4 &amp; " 22'!$L8")</f>
        <v>0.5</v>
      </c>
      <c r="C9" cm="1">
        <f t="array" aca="1" ref="C9" ca="1">INDIRECT("'[LoadShape.xlsx]" &amp; 'Load Shape Criteria'!$H$4 &amp; " 23'!$I$4") * $B$2</f>
        <v>148</v>
      </c>
      <c r="D9">
        <v>0</v>
      </c>
      <c r="E9">
        <f>'Step 30'!$G$4-10000</f>
        <v>12</v>
      </c>
      <c r="F9">
        <v>0</v>
      </c>
      <c r="G9" s="3">
        <f t="shared" ca="1" si="0"/>
        <v>4.0540540540540543E-2</v>
      </c>
      <c r="H9" s="3" t="s">
        <v>46</v>
      </c>
      <c r="I9" s="3">
        <v>1</v>
      </c>
      <c r="K9" s="31" t="str">
        <f t="shared" si="1"/>
        <v/>
      </c>
      <c r="L9" s="31" t="str">
        <f t="shared" si="2"/>
        <v xml:space="preserve">,
</v>
      </c>
      <c r="M9" s="10" t="str">
        <f t="shared" si="3"/>
        <v xml:space="preserve">                "sp": "&lt;effectivedate -7cd YYYY-MM-DDT02:30:00+00:00&gt;",</v>
      </c>
      <c r="N9" t="str">
        <f t="shared" ca="1" si="4"/>
        <v xml:space="preserve">                "v": "0.041",</v>
      </c>
      <c r="O9" t="str">
        <f t="shared" si="5"/>
        <v xml:space="preserve">                "q": "E3",</v>
      </c>
      <c r="P9" t="str">
        <f t="shared" si="6"/>
        <v xml:space="preserve">                "e": "1",</v>
      </c>
      <c r="Q9" t="str">
        <f t="shared" si="7"/>
        <v xml:space="preserve">                "arc": null</v>
      </c>
      <c r="R9" s="11" t="str">
        <f t="shared" ca="1" si="8"/>
        <v xml:space="preserve">              {
                "sp": "&lt;effectivedate -7cd YYYY-MM-DDT02:30:00+00:00&gt;",
                "v": "0.041",
                "q": "E3",
                "e": "1",
                "arc": null
              },
</v>
      </c>
    </row>
    <row r="10" spans="1:18" x14ac:dyDescent="0.25">
      <c r="A10" t="s">
        <v>109</v>
      </c>
      <c r="B10" cm="1">
        <f t="array" aca="1" ref="B10" ca="1">INDIRECT("'[LoadShape.xlsx]" &amp; 'Load Shape Criteria'!$H$4 &amp; " 22'!$L9")</f>
        <v>0.5</v>
      </c>
      <c r="C10" cm="1">
        <f t="array" aca="1" ref="C10" ca="1">INDIRECT("'[LoadShape.xlsx]" &amp; 'Load Shape Criteria'!$H$4 &amp; " 23'!$I$4") * $B$2</f>
        <v>148</v>
      </c>
      <c r="D10">
        <v>0</v>
      </c>
      <c r="E10">
        <f>'Step 30'!$G$4-10000</f>
        <v>12</v>
      </c>
      <c r="F10">
        <v>0</v>
      </c>
      <c r="G10" s="3">
        <f t="shared" ca="1" si="0"/>
        <v>4.0540540540540543E-2</v>
      </c>
      <c r="H10" s="3" t="s">
        <v>46</v>
      </c>
      <c r="I10" s="3">
        <v>1</v>
      </c>
      <c r="K10" s="31" t="str">
        <f t="shared" si="1"/>
        <v/>
      </c>
      <c r="L10" s="31" t="str">
        <f t="shared" si="2"/>
        <v xml:space="preserve">,
</v>
      </c>
      <c r="M10" s="10" t="str">
        <f t="shared" si="3"/>
        <v xml:space="preserve">                "sp": "&lt;effectivedate -7cd YYYY-MM-DDT03:00:00+00:00&gt;",</v>
      </c>
      <c r="N10" t="str">
        <f t="shared" ca="1" si="4"/>
        <v xml:space="preserve">                "v": "0.041",</v>
      </c>
      <c r="O10" t="str">
        <f t="shared" si="5"/>
        <v xml:space="preserve">                "q": "E3",</v>
      </c>
      <c r="P10" t="str">
        <f t="shared" si="6"/>
        <v xml:space="preserve">                "e": "1",</v>
      </c>
      <c r="Q10" t="str">
        <f t="shared" si="7"/>
        <v xml:space="preserve">                "arc": null</v>
      </c>
      <c r="R10" s="11" t="str">
        <f t="shared" ca="1" si="8"/>
        <v xml:space="preserve">              {
                "sp": "&lt;effectivedate -7cd YYYY-MM-DDT03:00:00+00:00&gt;",
                "v": "0.041",
                "q": "E3",
                "e": "1",
                "arc": null
              },
</v>
      </c>
    </row>
    <row r="11" spans="1:18" x14ac:dyDescent="0.25">
      <c r="A11" t="s">
        <v>110</v>
      </c>
      <c r="B11" cm="1">
        <f t="array" aca="1" ref="B11" ca="1">INDIRECT("'[LoadShape.xlsx]" &amp; 'Load Shape Criteria'!$H$4 &amp; " 22'!$L10")</f>
        <v>0.5</v>
      </c>
      <c r="C11" cm="1">
        <f t="array" aca="1" ref="C11" ca="1">INDIRECT("'[LoadShape.xlsx]" &amp; 'Load Shape Criteria'!$H$4 &amp; " 23'!$I$4") * $B$2</f>
        <v>148</v>
      </c>
      <c r="D11">
        <v>0</v>
      </c>
      <c r="E11">
        <f>'Step 30'!$G$4-10000</f>
        <v>12</v>
      </c>
      <c r="F11">
        <v>0</v>
      </c>
      <c r="G11" s="3">
        <f t="shared" ca="1" si="0"/>
        <v>4.0540540540540543E-2</v>
      </c>
      <c r="H11" s="3" t="s">
        <v>46</v>
      </c>
      <c r="I11" s="3">
        <v>1</v>
      </c>
      <c r="K11" s="31" t="str">
        <f t="shared" si="1"/>
        <v/>
      </c>
      <c r="L11" s="31" t="str">
        <f t="shared" si="2"/>
        <v xml:space="preserve">,
</v>
      </c>
      <c r="M11" s="10" t="str">
        <f t="shared" si="3"/>
        <v xml:space="preserve">                "sp": "&lt;effectivedate -7cd YYYY-MM-DDT03:30:00+00:00&gt;",</v>
      </c>
      <c r="N11" t="str">
        <f t="shared" ca="1" si="4"/>
        <v xml:space="preserve">                "v": "0.041",</v>
      </c>
      <c r="O11" t="str">
        <f t="shared" si="5"/>
        <v xml:space="preserve">                "q": "E3",</v>
      </c>
      <c r="P11" t="str">
        <f t="shared" si="6"/>
        <v xml:space="preserve">                "e": "1",</v>
      </c>
      <c r="Q11" t="str">
        <f t="shared" si="7"/>
        <v xml:space="preserve">                "arc": null</v>
      </c>
      <c r="R11" s="11" t="str">
        <f t="shared" ca="1" si="8"/>
        <v xml:space="preserve">              {
                "sp": "&lt;effectivedate -7cd YYYY-MM-DDT03:30:00+00:00&gt;",
                "v": "0.041",
                "q": "E3",
                "e": "1",
                "arc": null
              },
</v>
      </c>
    </row>
    <row r="12" spans="1:18" x14ac:dyDescent="0.25">
      <c r="A12" t="s">
        <v>111</v>
      </c>
      <c r="B12" cm="1">
        <f t="array" aca="1" ref="B12" ca="1">INDIRECT("'[LoadShape.xlsx]" &amp; 'Load Shape Criteria'!$H$4 &amp; " 22'!$L11")</f>
        <v>0.5</v>
      </c>
      <c r="C12" cm="1">
        <f t="array" aca="1" ref="C12" ca="1">INDIRECT("'[LoadShape.xlsx]" &amp; 'Load Shape Criteria'!$H$4 &amp; " 23'!$I$4") * $B$2</f>
        <v>148</v>
      </c>
      <c r="D12">
        <v>0</v>
      </c>
      <c r="E12">
        <f>'Step 30'!$G$4-10000</f>
        <v>12</v>
      </c>
      <c r="F12">
        <v>0</v>
      </c>
      <c r="G12" s="3">
        <f t="shared" ca="1" si="0"/>
        <v>4.0540540540540543E-2</v>
      </c>
      <c r="H12" s="3" t="s">
        <v>46</v>
      </c>
      <c r="I12" s="3">
        <v>1</v>
      </c>
      <c r="K12" s="31" t="str">
        <f t="shared" si="1"/>
        <v/>
      </c>
      <c r="L12" s="31" t="str">
        <f t="shared" si="2"/>
        <v xml:space="preserve">,
</v>
      </c>
      <c r="M12" s="10" t="str">
        <f t="shared" si="3"/>
        <v xml:space="preserve">                "sp": "&lt;effectivedate -7cd YYYY-MM-DDT04:00:00+00:00&gt;",</v>
      </c>
      <c r="N12" t="str">
        <f t="shared" ca="1" si="4"/>
        <v xml:space="preserve">                "v": "0.041",</v>
      </c>
      <c r="O12" t="str">
        <f t="shared" si="5"/>
        <v xml:space="preserve">                "q": "E3",</v>
      </c>
      <c r="P12" t="str">
        <f t="shared" si="6"/>
        <v xml:space="preserve">                "e": "1",</v>
      </c>
      <c r="Q12" t="str">
        <f t="shared" si="7"/>
        <v xml:space="preserve">                "arc": null</v>
      </c>
      <c r="R12" s="11" t="str">
        <f t="shared" ca="1" si="8"/>
        <v xml:space="preserve">              {
                "sp": "&lt;effectivedate -7cd YYYY-MM-DDT04:00:00+00:00&gt;",
                "v": "0.041",
                "q": "E3",
                "e": "1",
                "arc": null
              },
</v>
      </c>
    </row>
    <row r="13" spans="1:18" x14ac:dyDescent="0.25">
      <c r="A13" t="s">
        <v>112</v>
      </c>
      <c r="B13" cm="1">
        <f t="array" aca="1" ref="B13" ca="1">INDIRECT("'[LoadShape.xlsx]" &amp; 'Load Shape Criteria'!$H$4 &amp; " 22'!$L12")</f>
        <v>0.5</v>
      </c>
      <c r="C13" cm="1">
        <f t="array" aca="1" ref="C13" ca="1">INDIRECT("'[LoadShape.xlsx]" &amp; 'Load Shape Criteria'!$H$4 &amp; " 23'!$I$4") * $B$2</f>
        <v>148</v>
      </c>
      <c r="D13">
        <v>0</v>
      </c>
      <c r="E13">
        <f>'Step 30'!$G$4-10000</f>
        <v>12</v>
      </c>
      <c r="F13">
        <v>0</v>
      </c>
      <c r="G13" s="3">
        <f t="shared" ca="1" si="0"/>
        <v>4.0540540540540543E-2</v>
      </c>
      <c r="H13" s="3" t="s">
        <v>46</v>
      </c>
      <c r="I13" s="3">
        <v>1</v>
      </c>
      <c r="K13" s="31" t="str">
        <f t="shared" si="1"/>
        <v/>
      </c>
      <c r="L13" s="31" t="str">
        <f t="shared" si="2"/>
        <v xml:space="preserve">,
</v>
      </c>
      <c r="M13" s="10" t="str">
        <f t="shared" si="3"/>
        <v xml:space="preserve">                "sp": "&lt;effectivedate -7cd YYYY-MM-DDT04:30:00+00:00&gt;",</v>
      </c>
      <c r="N13" t="str">
        <f t="shared" ca="1" si="4"/>
        <v xml:space="preserve">                "v": "0.041",</v>
      </c>
      <c r="O13" t="str">
        <f t="shared" si="5"/>
        <v xml:space="preserve">                "q": "E3",</v>
      </c>
      <c r="P13" t="str">
        <f t="shared" si="6"/>
        <v xml:space="preserve">                "e": "1",</v>
      </c>
      <c r="Q13" t="str">
        <f t="shared" si="7"/>
        <v xml:space="preserve">                "arc": null</v>
      </c>
      <c r="R13" s="11" t="str">
        <f t="shared" ca="1" si="8"/>
        <v xml:space="preserve">              {
                "sp": "&lt;effectivedate -7cd YYYY-MM-DDT04:30:00+00:00&gt;",
                "v": "0.041",
                "q": "E3",
                "e": "1",
                "arc": null
              },
</v>
      </c>
    </row>
    <row r="14" spans="1:18" x14ac:dyDescent="0.25">
      <c r="A14" t="s">
        <v>113</v>
      </c>
      <c r="B14" cm="1">
        <f t="array" aca="1" ref="B14" ca="1">INDIRECT("'[LoadShape.xlsx]" &amp; 'Load Shape Criteria'!$H$4 &amp; " 22'!$L13")</f>
        <v>0.5</v>
      </c>
      <c r="C14" cm="1">
        <f t="array" aca="1" ref="C14" ca="1">INDIRECT("'[LoadShape.xlsx]" &amp; 'Load Shape Criteria'!$H$4 &amp; " 23'!$I$4") * $B$2</f>
        <v>148</v>
      </c>
      <c r="D14">
        <v>0</v>
      </c>
      <c r="E14">
        <f>'Step 30'!$G$4-10000</f>
        <v>12</v>
      </c>
      <c r="F14">
        <v>0</v>
      </c>
      <c r="G14" s="3">
        <f t="shared" ca="1" si="0"/>
        <v>4.0540540540540543E-2</v>
      </c>
      <c r="H14" s="3" t="s">
        <v>46</v>
      </c>
      <c r="I14" s="3">
        <v>1</v>
      </c>
      <c r="K14" s="31" t="str">
        <f t="shared" si="1"/>
        <v/>
      </c>
      <c r="L14" s="31" t="str">
        <f t="shared" si="2"/>
        <v xml:space="preserve">,
</v>
      </c>
      <c r="M14" s="10" t="str">
        <f t="shared" si="3"/>
        <v xml:space="preserve">                "sp": "&lt;effectivedate -7cd YYYY-MM-DDT05:00:00+00:00&gt;",</v>
      </c>
      <c r="N14" t="str">
        <f t="shared" ca="1" si="4"/>
        <v xml:space="preserve">                "v": "0.041",</v>
      </c>
      <c r="O14" t="str">
        <f t="shared" si="5"/>
        <v xml:space="preserve">                "q": "E3",</v>
      </c>
      <c r="P14" t="str">
        <f t="shared" si="6"/>
        <v xml:space="preserve">                "e": "1",</v>
      </c>
      <c r="Q14" t="str">
        <f t="shared" si="7"/>
        <v xml:space="preserve">                "arc": null</v>
      </c>
      <c r="R14" s="11" t="str">
        <f t="shared" ca="1" si="8"/>
        <v xml:space="preserve">              {
                "sp": "&lt;effectivedate -7cd YYYY-MM-DDT05:00:00+00:00&gt;",
                "v": "0.041",
                "q": "E3",
                "e": "1",
                "arc": null
              },
</v>
      </c>
    </row>
    <row r="15" spans="1:18" x14ac:dyDescent="0.25">
      <c r="A15" t="s">
        <v>114</v>
      </c>
      <c r="B15" cm="1">
        <f t="array" aca="1" ref="B15" ca="1">INDIRECT("'[LoadShape.xlsx]" &amp; 'Load Shape Criteria'!$H$4 &amp; " 22'!$L14")</f>
        <v>0.5</v>
      </c>
      <c r="C15" cm="1">
        <f t="array" aca="1" ref="C15" ca="1">INDIRECT("'[LoadShape.xlsx]" &amp; 'Load Shape Criteria'!$H$4 &amp; " 23'!$I$4") * $B$2</f>
        <v>148</v>
      </c>
      <c r="D15">
        <v>0</v>
      </c>
      <c r="E15">
        <f>'Step 30'!$G$4-10000</f>
        <v>12</v>
      </c>
      <c r="F15">
        <v>0</v>
      </c>
      <c r="G15" s="3">
        <f t="shared" ca="1" si="0"/>
        <v>4.0540540540540543E-2</v>
      </c>
      <c r="H15" s="3" t="s">
        <v>46</v>
      </c>
      <c r="I15" s="3">
        <v>1</v>
      </c>
      <c r="K15" s="31" t="str">
        <f t="shared" si="1"/>
        <v/>
      </c>
      <c r="L15" s="31" t="str">
        <f t="shared" si="2"/>
        <v xml:space="preserve">,
</v>
      </c>
      <c r="M15" s="10" t="str">
        <f t="shared" si="3"/>
        <v xml:space="preserve">                "sp": "&lt;effectivedate -7cd YYYY-MM-DDT05:30:00+00:00&gt;",</v>
      </c>
      <c r="N15" t="str">
        <f t="shared" ca="1" si="4"/>
        <v xml:space="preserve">                "v": "0.041",</v>
      </c>
      <c r="O15" t="str">
        <f t="shared" si="5"/>
        <v xml:space="preserve">                "q": "E3",</v>
      </c>
      <c r="P15" t="str">
        <f t="shared" si="6"/>
        <v xml:space="preserve">                "e": "1",</v>
      </c>
      <c r="Q15" t="str">
        <f t="shared" si="7"/>
        <v xml:space="preserve">                "arc": null</v>
      </c>
      <c r="R15" s="11" t="str">
        <f t="shared" ca="1" si="8"/>
        <v xml:space="preserve">              {
                "sp": "&lt;effectivedate -7cd YYYY-MM-DDT05:30:00+00:00&gt;",
                "v": "0.041",
                "q": "E3",
                "e": "1",
                "arc": null
              },
</v>
      </c>
    </row>
    <row r="16" spans="1:18" x14ac:dyDescent="0.25">
      <c r="A16" t="s">
        <v>115</v>
      </c>
      <c r="B16" cm="1">
        <f t="array" aca="1" ref="B16" ca="1">INDIRECT("'[LoadShape.xlsx]" &amp; 'Load Shape Criteria'!$H$4 &amp; " 22'!$L15")</f>
        <v>0.5</v>
      </c>
      <c r="C16" cm="1">
        <f t="array" aca="1" ref="C16" ca="1">INDIRECT("'[LoadShape.xlsx]" &amp; 'Load Shape Criteria'!$H$4 &amp; " 23'!$I$4") * $B$2</f>
        <v>148</v>
      </c>
      <c r="D16">
        <v>0</v>
      </c>
      <c r="E16">
        <f>'Step 30'!$G$4-10000</f>
        <v>12</v>
      </c>
      <c r="F16">
        <v>0</v>
      </c>
      <c r="G16" s="3">
        <f t="shared" ca="1" si="0"/>
        <v>4.0540540540540543E-2</v>
      </c>
      <c r="H16" s="3" t="s">
        <v>46</v>
      </c>
      <c r="I16" s="3">
        <v>1</v>
      </c>
      <c r="K16" s="31" t="str">
        <f t="shared" si="1"/>
        <v/>
      </c>
      <c r="L16" s="31" t="str">
        <f t="shared" si="2"/>
        <v xml:space="preserve">,
</v>
      </c>
      <c r="M16" s="10" t="str">
        <f t="shared" si="3"/>
        <v xml:space="preserve">                "sp": "&lt;effectivedate -7cd YYYY-MM-DDT06:00:00+00:00&gt;",</v>
      </c>
      <c r="N16" t="str">
        <f t="shared" ca="1" si="4"/>
        <v xml:space="preserve">                "v": "0.041",</v>
      </c>
      <c r="O16" t="str">
        <f t="shared" si="5"/>
        <v xml:space="preserve">                "q": "E3",</v>
      </c>
      <c r="P16" t="str">
        <f t="shared" si="6"/>
        <v xml:space="preserve">                "e": "1",</v>
      </c>
      <c r="Q16" t="str">
        <f t="shared" si="7"/>
        <v xml:space="preserve">                "arc": null</v>
      </c>
      <c r="R16" s="11" t="str">
        <f t="shared" ca="1" si="8"/>
        <v xml:space="preserve">              {
                "sp": "&lt;effectivedate -7cd YYYY-MM-DDT06:00:00+00:00&gt;",
                "v": "0.041",
                "q": "E3",
                "e": "1",
                "arc": null
              },
</v>
      </c>
    </row>
    <row r="17" spans="1:18" x14ac:dyDescent="0.25">
      <c r="A17" t="s">
        <v>116</v>
      </c>
      <c r="B17" cm="1">
        <f t="array" aca="1" ref="B17" ca="1">INDIRECT("'[LoadShape.xlsx]" &amp; 'Load Shape Criteria'!$H$4 &amp; " 22'!$L16")</f>
        <v>0.5</v>
      </c>
      <c r="C17" cm="1">
        <f t="array" aca="1" ref="C17" ca="1">INDIRECT("'[LoadShape.xlsx]" &amp; 'Load Shape Criteria'!$H$4 &amp; " 23'!$I$4") * $B$2</f>
        <v>148</v>
      </c>
      <c r="D17">
        <v>0</v>
      </c>
      <c r="E17">
        <f>'Step 30'!$G$4-10000</f>
        <v>12</v>
      </c>
      <c r="F17">
        <v>0</v>
      </c>
      <c r="G17" s="3">
        <f t="shared" ca="1" si="0"/>
        <v>4.0540540540540543E-2</v>
      </c>
      <c r="H17" s="3" t="s">
        <v>46</v>
      </c>
      <c r="I17" s="3">
        <v>1</v>
      </c>
      <c r="K17" s="31" t="str">
        <f t="shared" si="1"/>
        <v/>
      </c>
      <c r="L17" s="31" t="str">
        <f t="shared" si="2"/>
        <v xml:space="preserve">,
</v>
      </c>
      <c r="M17" s="10" t="str">
        <f t="shared" si="3"/>
        <v xml:space="preserve">                "sp": "&lt;effectivedate -7cd YYYY-MM-DDT06:30:00+00:00&gt;",</v>
      </c>
      <c r="N17" t="str">
        <f t="shared" ca="1" si="4"/>
        <v xml:space="preserve">                "v": "0.041",</v>
      </c>
      <c r="O17" t="str">
        <f t="shared" si="5"/>
        <v xml:space="preserve">                "q": "E3",</v>
      </c>
      <c r="P17" t="str">
        <f t="shared" si="6"/>
        <v xml:space="preserve">                "e": "1",</v>
      </c>
      <c r="Q17" t="str">
        <f t="shared" si="7"/>
        <v xml:space="preserve">                "arc": null</v>
      </c>
      <c r="R17" s="11" t="str">
        <f t="shared" ca="1" si="8"/>
        <v xml:space="preserve">              {
                "sp": "&lt;effectivedate -7cd YYYY-MM-DDT06:30:00+00:00&gt;",
                "v": "0.041",
                "q": "E3",
                "e": "1",
                "arc": null
              },
</v>
      </c>
    </row>
    <row r="18" spans="1:18" x14ac:dyDescent="0.25">
      <c r="A18" t="s">
        <v>117</v>
      </c>
      <c r="B18" cm="1">
        <f t="array" aca="1" ref="B18" ca="1">INDIRECT("'[LoadShape.xlsx]" &amp; 'Load Shape Criteria'!$H$4 &amp; " 22'!$L17")</f>
        <v>0.5</v>
      </c>
      <c r="C18" cm="1">
        <f t="array" aca="1" ref="C18" ca="1">INDIRECT("'[LoadShape.xlsx]" &amp; 'Load Shape Criteria'!$H$4 &amp; " 23'!$I$4") * $B$2</f>
        <v>148</v>
      </c>
      <c r="D18">
        <v>0</v>
      </c>
      <c r="E18">
        <f>'Step 30'!$G$4-10000</f>
        <v>12</v>
      </c>
      <c r="F18">
        <v>0</v>
      </c>
      <c r="G18" s="3">
        <f t="shared" ca="1" si="0"/>
        <v>4.0540540540540543E-2</v>
      </c>
      <c r="H18" s="3" t="s">
        <v>46</v>
      </c>
      <c r="I18" s="3">
        <v>1</v>
      </c>
      <c r="K18" s="31" t="str">
        <f t="shared" si="1"/>
        <v/>
      </c>
      <c r="L18" s="31" t="str">
        <f t="shared" si="2"/>
        <v xml:space="preserve">,
</v>
      </c>
      <c r="M18" s="10" t="str">
        <f t="shared" si="3"/>
        <v xml:space="preserve">                "sp": "&lt;effectivedate -7cd YYYY-MM-DDT07:00:00+00:00&gt;",</v>
      </c>
      <c r="N18" t="str">
        <f t="shared" ca="1" si="4"/>
        <v xml:space="preserve">                "v": "0.041",</v>
      </c>
      <c r="O18" t="str">
        <f t="shared" si="5"/>
        <v xml:space="preserve">                "q": "E3",</v>
      </c>
      <c r="P18" t="str">
        <f t="shared" si="6"/>
        <v xml:space="preserve">                "e": "1",</v>
      </c>
      <c r="Q18" t="str">
        <f t="shared" si="7"/>
        <v xml:space="preserve">                "arc": null</v>
      </c>
      <c r="R18" s="11" t="str">
        <f t="shared" ca="1" si="8"/>
        <v xml:space="preserve">              {
                "sp": "&lt;effectivedate -7cd YYYY-MM-DDT07:00:00+00:00&gt;",
                "v": "0.041",
                "q": "E3",
                "e": "1",
                "arc": null
              },
</v>
      </c>
    </row>
    <row r="19" spans="1:18" x14ac:dyDescent="0.25">
      <c r="A19" t="s">
        <v>118</v>
      </c>
      <c r="B19" cm="1">
        <f t="array" aca="1" ref="B19" ca="1">INDIRECT("'[LoadShape.xlsx]" &amp; 'Load Shape Criteria'!$H$4 &amp; " 22'!$L18")</f>
        <v>0.5</v>
      </c>
      <c r="C19" cm="1">
        <f t="array" aca="1" ref="C19" ca="1">INDIRECT("'[LoadShape.xlsx]" &amp; 'Load Shape Criteria'!$H$4 &amp; " 23'!$I$4") * $B$2</f>
        <v>148</v>
      </c>
      <c r="D19">
        <v>0</v>
      </c>
      <c r="E19">
        <f>'Step 30'!$G$4-10000</f>
        <v>12</v>
      </c>
      <c r="F19">
        <v>0</v>
      </c>
      <c r="G19" s="3">
        <f t="shared" ca="1" si="0"/>
        <v>4.0540540540540543E-2</v>
      </c>
      <c r="H19" s="3" t="s">
        <v>46</v>
      </c>
      <c r="I19" s="3">
        <v>1</v>
      </c>
      <c r="K19" s="31" t="str">
        <f t="shared" si="1"/>
        <v/>
      </c>
      <c r="L19" s="31" t="str">
        <f t="shared" si="2"/>
        <v xml:space="preserve">,
</v>
      </c>
      <c r="M19" s="10" t="str">
        <f t="shared" si="3"/>
        <v xml:space="preserve">                "sp": "&lt;effectivedate -7cd YYYY-MM-DDT07:30:00+00:00&gt;",</v>
      </c>
      <c r="N19" t="str">
        <f t="shared" ca="1" si="4"/>
        <v xml:space="preserve">                "v": "0.041",</v>
      </c>
      <c r="O19" t="str">
        <f t="shared" si="5"/>
        <v xml:space="preserve">                "q": "E3",</v>
      </c>
      <c r="P19" t="str">
        <f t="shared" si="6"/>
        <v xml:space="preserve">                "e": "1",</v>
      </c>
      <c r="Q19" t="str">
        <f t="shared" si="7"/>
        <v xml:space="preserve">                "arc": null</v>
      </c>
      <c r="R19" s="11" t="str">
        <f t="shared" ca="1" si="8"/>
        <v xml:space="preserve">              {
                "sp": "&lt;effectivedate -7cd YYYY-MM-DDT07:30:00+00:00&gt;",
                "v": "0.041",
                "q": "E3",
                "e": "1",
                "arc": null
              },
</v>
      </c>
    </row>
    <row r="20" spans="1:18" x14ac:dyDescent="0.25">
      <c r="A20" t="s">
        <v>119</v>
      </c>
      <c r="B20" cm="1">
        <f t="array" aca="1" ref="B20" ca="1">INDIRECT("'[LoadShape.xlsx]" &amp; 'Load Shape Criteria'!$H$4 &amp; " 22'!$L19")</f>
        <v>0.5</v>
      </c>
      <c r="C20" cm="1">
        <f t="array" aca="1" ref="C20" ca="1">INDIRECT("'[LoadShape.xlsx]" &amp; 'Load Shape Criteria'!$H$4 &amp; " 23'!$I$4") * $B$2</f>
        <v>148</v>
      </c>
      <c r="D20">
        <v>0</v>
      </c>
      <c r="E20">
        <f>'Step 30'!$G$4-10000</f>
        <v>12</v>
      </c>
      <c r="F20">
        <v>0</v>
      </c>
      <c r="G20" s="3">
        <f t="shared" ca="1" si="0"/>
        <v>4.0540540540540543E-2</v>
      </c>
      <c r="H20" s="3" t="s">
        <v>46</v>
      </c>
      <c r="I20" s="3">
        <v>1</v>
      </c>
      <c r="K20" s="31" t="str">
        <f t="shared" si="1"/>
        <v/>
      </c>
      <c r="L20" s="31" t="str">
        <f t="shared" si="2"/>
        <v xml:space="preserve">,
</v>
      </c>
      <c r="M20" s="10" t="str">
        <f t="shared" si="3"/>
        <v xml:space="preserve">                "sp": "&lt;effectivedate -7cd YYYY-MM-DDT08:00:00+00:00&gt;",</v>
      </c>
      <c r="N20" t="str">
        <f t="shared" ca="1" si="4"/>
        <v xml:space="preserve">                "v": "0.041",</v>
      </c>
      <c r="O20" t="str">
        <f t="shared" si="5"/>
        <v xml:space="preserve">                "q": "E3",</v>
      </c>
      <c r="P20" t="str">
        <f t="shared" si="6"/>
        <v xml:space="preserve">                "e": "1",</v>
      </c>
      <c r="Q20" t="str">
        <f t="shared" si="7"/>
        <v xml:space="preserve">                "arc": null</v>
      </c>
      <c r="R20" s="11" t="str">
        <f t="shared" ca="1" si="8"/>
        <v xml:space="preserve">              {
                "sp": "&lt;effectivedate -7cd YYYY-MM-DDT08:00:00+00:00&gt;",
                "v": "0.041",
                "q": "E3",
                "e": "1",
                "arc": null
              },
</v>
      </c>
    </row>
    <row r="21" spans="1:18" x14ac:dyDescent="0.25">
      <c r="A21" t="s">
        <v>120</v>
      </c>
      <c r="B21" cm="1">
        <f t="array" aca="1" ref="B21" ca="1">INDIRECT("'[LoadShape.xlsx]" &amp; 'Load Shape Criteria'!$H$4 &amp; " 22'!$L20")</f>
        <v>3</v>
      </c>
      <c r="C21" cm="1">
        <f t="array" aca="1" ref="C21" ca="1">INDIRECT("'[LoadShape.xlsx]" &amp; 'Load Shape Criteria'!$H$4 &amp; " 23'!$I$4") * $B$2</f>
        <v>148</v>
      </c>
      <c r="D21">
        <v>0</v>
      </c>
      <c r="E21">
        <f>'Step 30'!$G$4-10000</f>
        <v>12</v>
      </c>
      <c r="F21">
        <v>0</v>
      </c>
      <c r="G21" s="3">
        <f t="shared" ca="1" si="0"/>
        <v>0.24324324324324326</v>
      </c>
      <c r="H21" s="3" t="s">
        <v>46</v>
      </c>
      <c r="I21" s="3">
        <v>1</v>
      </c>
      <c r="K21" s="31" t="str">
        <f t="shared" si="1"/>
        <v/>
      </c>
      <c r="L21" s="31" t="str">
        <f t="shared" si="2"/>
        <v xml:space="preserve">,
</v>
      </c>
      <c r="M21" s="10" t="str">
        <f t="shared" si="3"/>
        <v xml:space="preserve">                "sp": "&lt;effectivedate -7cd YYYY-MM-DDT08:30:00+00:00&gt;",</v>
      </c>
      <c r="N21" t="str">
        <f t="shared" ca="1" si="4"/>
        <v xml:space="preserve">                "v": "0.243",</v>
      </c>
      <c r="O21" t="str">
        <f t="shared" si="5"/>
        <v xml:space="preserve">                "q": "E3",</v>
      </c>
      <c r="P21" t="str">
        <f t="shared" si="6"/>
        <v xml:space="preserve">                "e": "1",</v>
      </c>
      <c r="Q21" t="str">
        <f t="shared" si="7"/>
        <v xml:space="preserve">                "arc": null</v>
      </c>
      <c r="R21" s="11" t="str">
        <f t="shared" ca="1" si="8"/>
        <v xml:space="preserve">              {
                "sp": "&lt;effectivedate -7cd YYYY-MM-DDT08:30:00+00:00&gt;",
                "v": "0.243",
                "q": "E3",
                "e": "1",
                "arc": null
              },
</v>
      </c>
    </row>
    <row r="22" spans="1:18" x14ac:dyDescent="0.25">
      <c r="A22" t="s">
        <v>121</v>
      </c>
      <c r="B22" cm="1">
        <f t="array" aca="1" ref="B22" ca="1">INDIRECT("'[LoadShape.xlsx]" &amp; 'Load Shape Criteria'!$H$4 &amp; " 22'!$L21")</f>
        <v>3</v>
      </c>
      <c r="C22" cm="1">
        <f t="array" aca="1" ref="C22" ca="1">INDIRECT("'[LoadShape.xlsx]" &amp; 'Load Shape Criteria'!$H$4 &amp; " 23'!$I$4") * $B$2</f>
        <v>148</v>
      </c>
      <c r="D22">
        <v>0</v>
      </c>
      <c r="E22">
        <f>'Step 30'!$G$4-10000</f>
        <v>12</v>
      </c>
      <c r="F22">
        <v>0</v>
      </c>
      <c r="G22" s="3">
        <f t="shared" ca="1" si="0"/>
        <v>0.24324324324324326</v>
      </c>
      <c r="H22" s="3" t="s">
        <v>46</v>
      </c>
      <c r="I22" s="3">
        <v>1</v>
      </c>
      <c r="K22" s="31" t="str">
        <f t="shared" si="1"/>
        <v/>
      </c>
      <c r="L22" s="31" t="str">
        <f t="shared" si="2"/>
        <v xml:space="preserve">,
</v>
      </c>
      <c r="M22" s="10" t="str">
        <f t="shared" si="3"/>
        <v xml:space="preserve">                "sp": "&lt;effectivedate -7cd YYYY-MM-DDT09:00:00+00:00&gt;",</v>
      </c>
      <c r="N22" t="str">
        <f t="shared" ca="1" si="4"/>
        <v xml:space="preserve">                "v": "0.243",</v>
      </c>
      <c r="O22" t="str">
        <f t="shared" si="5"/>
        <v xml:space="preserve">                "q": "E3",</v>
      </c>
      <c r="P22" t="str">
        <f t="shared" si="6"/>
        <v xml:space="preserve">                "e": "1",</v>
      </c>
      <c r="Q22" t="str">
        <f t="shared" si="7"/>
        <v xml:space="preserve">                "arc": null</v>
      </c>
      <c r="R22" s="11" t="str">
        <f t="shared" ca="1" si="8"/>
        <v xml:space="preserve">              {
                "sp": "&lt;effectivedate -7cd YYYY-MM-DDT09:00:00+00:00&gt;",
                "v": "0.243",
                "q": "E3",
                "e": "1",
                "arc": null
              },
</v>
      </c>
    </row>
    <row r="23" spans="1:18" x14ac:dyDescent="0.25">
      <c r="A23" t="s">
        <v>122</v>
      </c>
      <c r="B23" cm="1">
        <f t="array" aca="1" ref="B23" ca="1">INDIRECT("'[LoadShape.xlsx]" &amp; 'Load Shape Criteria'!$H$4 &amp; " 22'!$L22")</f>
        <v>3</v>
      </c>
      <c r="C23" cm="1">
        <f t="array" aca="1" ref="C23" ca="1">INDIRECT("'[LoadShape.xlsx]" &amp; 'Load Shape Criteria'!$H$4 &amp; " 23'!$I$4") * $B$2</f>
        <v>148</v>
      </c>
      <c r="D23">
        <v>0</v>
      </c>
      <c r="E23">
        <f>'Step 30'!$G$4-10000</f>
        <v>12</v>
      </c>
      <c r="F23">
        <v>0</v>
      </c>
      <c r="G23" s="3">
        <f t="shared" ca="1" si="0"/>
        <v>0.24324324324324326</v>
      </c>
      <c r="H23" s="3" t="s">
        <v>46</v>
      </c>
      <c r="I23" s="3">
        <v>1</v>
      </c>
      <c r="K23" s="31" t="str">
        <f t="shared" si="1"/>
        <v/>
      </c>
      <c r="L23" s="31" t="str">
        <f t="shared" si="2"/>
        <v xml:space="preserve">,
</v>
      </c>
      <c r="M23" s="10" t="str">
        <f t="shared" si="3"/>
        <v xml:space="preserve">                "sp": "&lt;effectivedate -7cd YYYY-MM-DDT09:30:00+00:00&gt;",</v>
      </c>
      <c r="N23" t="str">
        <f t="shared" ca="1" si="4"/>
        <v xml:space="preserve">                "v": "0.243",</v>
      </c>
      <c r="O23" t="str">
        <f t="shared" si="5"/>
        <v xml:space="preserve">                "q": "E3",</v>
      </c>
      <c r="P23" t="str">
        <f t="shared" si="6"/>
        <v xml:space="preserve">                "e": "1",</v>
      </c>
      <c r="Q23" t="str">
        <f t="shared" si="7"/>
        <v xml:space="preserve">                "arc": null</v>
      </c>
      <c r="R23" s="11" t="str">
        <f t="shared" ca="1" si="8"/>
        <v xml:space="preserve">              {
                "sp": "&lt;effectivedate -7cd YYYY-MM-DDT09:30:00+00:00&gt;",
                "v": "0.243",
                "q": "E3",
                "e": "1",
                "arc": null
              },
</v>
      </c>
    </row>
    <row r="24" spans="1:18" x14ac:dyDescent="0.25">
      <c r="A24" t="s">
        <v>123</v>
      </c>
      <c r="B24" cm="1">
        <f t="array" aca="1" ref="B24" ca="1">INDIRECT("'[LoadShape.xlsx]" &amp; 'Load Shape Criteria'!$H$4 &amp; " 22'!$L23")</f>
        <v>3</v>
      </c>
      <c r="C24" cm="1">
        <f t="array" aca="1" ref="C24" ca="1">INDIRECT("'[LoadShape.xlsx]" &amp; 'Load Shape Criteria'!$H$4 &amp; " 23'!$I$4") * $B$2</f>
        <v>148</v>
      </c>
      <c r="D24">
        <v>0</v>
      </c>
      <c r="E24">
        <f>'Step 30'!$G$4-10000</f>
        <v>12</v>
      </c>
      <c r="F24">
        <v>0</v>
      </c>
      <c r="G24" s="3">
        <f t="shared" ca="1" si="0"/>
        <v>0.24324324324324326</v>
      </c>
      <c r="H24" s="3" t="s">
        <v>46</v>
      </c>
      <c r="I24" s="3">
        <v>1</v>
      </c>
      <c r="K24" s="31" t="str">
        <f t="shared" si="1"/>
        <v/>
      </c>
      <c r="L24" s="31" t="str">
        <f t="shared" si="2"/>
        <v xml:space="preserve">,
</v>
      </c>
      <c r="M24" s="10" t="str">
        <f t="shared" si="3"/>
        <v xml:space="preserve">                "sp": "&lt;effectivedate -7cd YYYY-MM-DDT10:00:00+00:00&gt;",</v>
      </c>
      <c r="N24" t="str">
        <f t="shared" ca="1" si="4"/>
        <v xml:space="preserve">                "v": "0.243",</v>
      </c>
      <c r="O24" t="str">
        <f t="shared" si="5"/>
        <v xml:space="preserve">                "q": "E3",</v>
      </c>
      <c r="P24" t="str">
        <f t="shared" si="6"/>
        <v xml:space="preserve">                "e": "1",</v>
      </c>
      <c r="Q24" t="str">
        <f t="shared" si="7"/>
        <v xml:space="preserve">                "arc": null</v>
      </c>
      <c r="R24" s="11" t="str">
        <f t="shared" ca="1" si="8"/>
        <v xml:space="preserve">              {
                "sp": "&lt;effectivedate -7cd YYYY-MM-DDT10:00:00+00:00&gt;",
                "v": "0.243",
                "q": "E3",
                "e": "1",
                "arc": null
              },
</v>
      </c>
    </row>
    <row r="25" spans="1:18" x14ac:dyDescent="0.25">
      <c r="A25" t="s">
        <v>124</v>
      </c>
      <c r="B25" cm="1">
        <f t="array" aca="1" ref="B25" ca="1">INDIRECT("'[LoadShape.xlsx]" &amp; 'Load Shape Criteria'!$H$4 &amp; " 22'!$L24")</f>
        <v>3</v>
      </c>
      <c r="C25" cm="1">
        <f t="array" aca="1" ref="C25" ca="1">INDIRECT("'[LoadShape.xlsx]" &amp; 'Load Shape Criteria'!$H$4 &amp; " 23'!$I$4") * $B$2</f>
        <v>148</v>
      </c>
      <c r="D25">
        <v>0</v>
      </c>
      <c r="E25">
        <f>'Step 30'!$G$4-10000</f>
        <v>12</v>
      </c>
      <c r="F25">
        <v>0</v>
      </c>
      <c r="G25" s="3">
        <f t="shared" ca="1" si="0"/>
        <v>0.24324324324324326</v>
      </c>
      <c r="H25" s="3" t="s">
        <v>46</v>
      </c>
      <c r="I25" s="3">
        <v>1</v>
      </c>
      <c r="K25" s="31" t="str">
        <f t="shared" si="1"/>
        <v/>
      </c>
      <c r="L25" s="31" t="str">
        <f t="shared" si="2"/>
        <v xml:space="preserve">,
</v>
      </c>
      <c r="M25" s="10" t="str">
        <f t="shared" si="3"/>
        <v xml:space="preserve">                "sp": "&lt;effectivedate -7cd YYYY-MM-DDT10:30:00+00:00&gt;",</v>
      </c>
      <c r="N25" t="str">
        <f t="shared" ca="1" si="4"/>
        <v xml:space="preserve">                "v": "0.243",</v>
      </c>
      <c r="O25" t="str">
        <f t="shared" si="5"/>
        <v xml:space="preserve">                "q": "E3",</v>
      </c>
      <c r="P25" t="str">
        <f t="shared" si="6"/>
        <v xml:space="preserve">                "e": "1",</v>
      </c>
      <c r="Q25" t="str">
        <f t="shared" si="7"/>
        <v xml:space="preserve">                "arc": null</v>
      </c>
      <c r="R25" s="11" t="str">
        <f t="shared" ca="1" si="8"/>
        <v xml:space="preserve">              {
                "sp": "&lt;effectivedate -7cd YYYY-MM-DDT10:30:00+00:00&gt;",
                "v": "0.243",
                "q": "E3",
                "e": "1",
                "arc": null
              },
</v>
      </c>
    </row>
    <row r="26" spans="1:18" x14ac:dyDescent="0.25">
      <c r="A26" t="s">
        <v>125</v>
      </c>
      <c r="B26" cm="1">
        <f t="array" aca="1" ref="B26" ca="1">INDIRECT("'[LoadShape.xlsx]" &amp; 'Load Shape Criteria'!$H$4 &amp; " 22'!$L25")</f>
        <v>3</v>
      </c>
      <c r="C26" cm="1">
        <f t="array" aca="1" ref="C26" ca="1">INDIRECT("'[LoadShape.xlsx]" &amp; 'Load Shape Criteria'!$H$4 &amp; " 23'!$I$4") * $B$2</f>
        <v>148</v>
      </c>
      <c r="D26">
        <v>0</v>
      </c>
      <c r="E26">
        <f>'Step 30'!$G$4-10000</f>
        <v>12</v>
      </c>
      <c r="F26">
        <v>0</v>
      </c>
      <c r="G26" s="3">
        <f t="shared" ca="1" si="0"/>
        <v>0.24324324324324326</v>
      </c>
      <c r="H26" s="3" t="s">
        <v>46</v>
      </c>
      <c r="I26" s="3">
        <v>1</v>
      </c>
      <c r="K26" s="31" t="str">
        <f t="shared" si="1"/>
        <v/>
      </c>
      <c r="L26" s="31" t="str">
        <f t="shared" si="2"/>
        <v xml:space="preserve">,
</v>
      </c>
      <c r="M26" s="10" t="str">
        <f t="shared" si="3"/>
        <v xml:space="preserve">                "sp": "&lt;effectivedate -7cd YYYY-MM-DDT11:00:00+00:00&gt;",</v>
      </c>
      <c r="N26" t="str">
        <f t="shared" ca="1" si="4"/>
        <v xml:space="preserve">                "v": "0.243",</v>
      </c>
      <c r="O26" t="str">
        <f t="shared" si="5"/>
        <v xml:space="preserve">                "q": "E3",</v>
      </c>
      <c r="P26" t="str">
        <f t="shared" si="6"/>
        <v xml:space="preserve">                "e": "1",</v>
      </c>
      <c r="Q26" t="str">
        <f t="shared" si="7"/>
        <v xml:space="preserve">                "arc": null</v>
      </c>
      <c r="R26" s="11" t="str">
        <f t="shared" ca="1" si="8"/>
        <v xml:space="preserve">              {
                "sp": "&lt;effectivedate -7cd YYYY-MM-DDT11:00:00+00:00&gt;",
                "v": "0.243",
                "q": "E3",
                "e": "1",
                "arc": null
              },
</v>
      </c>
    </row>
    <row r="27" spans="1:18" x14ac:dyDescent="0.25">
      <c r="A27" t="s">
        <v>126</v>
      </c>
      <c r="B27" cm="1">
        <f t="array" aca="1" ref="B27" ca="1">INDIRECT("'[LoadShape.xlsx]" &amp; 'Load Shape Criteria'!$H$4 &amp; " 22'!$L26")</f>
        <v>3</v>
      </c>
      <c r="C27" cm="1">
        <f t="array" aca="1" ref="C27" ca="1">INDIRECT("'[LoadShape.xlsx]" &amp; 'Load Shape Criteria'!$H$4 &amp; " 23'!$I$4") * $B$2</f>
        <v>148</v>
      </c>
      <c r="D27">
        <v>0</v>
      </c>
      <c r="E27">
        <f>'Step 30'!$G$4-10000</f>
        <v>12</v>
      </c>
      <c r="F27">
        <v>0</v>
      </c>
      <c r="G27" s="3">
        <f t="shared" ca="1" si="0"/>
        <v>0.24324324324324326</v>
      </c>
      <c r="H27" s="3" t="s">
        <v>46</v>
      </c>
      <c r="I27" s="3">
        <v>1</v>
      </c>
      <c r="K27" s="31" t="str">
        <f t="shared" si="1"/>
        <v/>
      </c>
      <c r="L27" s="31" t="str">
        <f t="shared" si="2"/>
        <v xml:space="preserve">,
</v>
      </c>
      <c r="M27" s="10" t="str">
        <f t="shared" si="3"/>
        <v xml:space="preserve">                "sp": "&lt;effectivedate -7cd YYYY-MM-DDT11:30:00+00:00&gt;",</v>
      </c>
      <c r="N27" t="str">
        <f t="shared" ca="1" si="4"/>
        <v xml:space="preserve">                "v": "0.243",</v>
      </c>
      <c r="O27" t="str">
        <f t="shared" si="5"/>
        <v xml:space="preserve">                "q": "E3",</v>
      </c>
      <c r="P27" t="str">
        <f t="shared" si="6"/>
        <v xml:space="preserve">                "e": "1",</v>
      </c>
      <c r="Q27" t="str">
        <f t="shared" si="7"/>
        <v xml:space="preserve">                "arc": null</v>
      </c>
      <c r="R27" s="11" t="str">
        <f t="shared" ca="1" si="8"/>
        <v xml:space="preserve">              {
                "sp": "&lt;effectivedate -7cd YYYY-MM-DDT11:30:00+00:00&gt;",
                "v": "0.243",
                "q": "E3",
                "e": "1",
                "arc": null
              },
</v>
      </c>
    </row>
    <row r="28" spans="1:18" x14ac:dyDescent="0.25">
      <c r="A28" t="s">
        <v>127</v>
      </c>
      <c r="B28" cm="1">
        <f t="array" aca="1" ref="B28" ca="1">INDIRECT("'[LoadShape.xlsx]" &amp; 'Load Shape Criteria'!$H$4 &amp; " 22'!$L27")</f>
        <v>3</v>
      </c>
      <c r="C28" cm="1">
        <f t="array" aca="1" ref="C28" ca="1">INDIRECT("'[LoadShape.xlsx]" &amp; 'Load Shape Criteria'!$H$4 &amp; " 23'!$I$4") * $B$2</f>
        <v>148</v>
      </c>
      <c r="D28">
        <v>0</v>
      </c>
      <c r="E28">
        <f>'Step 30'!$G$4-10000</f>
        <v>12</v>
      </c>
      <c r="F28">
        <v>0</v>
      </c>
      <c r="G28" s="3">
        <f t="shared" ca="1" si="0"/>
        <v>0.24324324324324326</v>
      </c>
      <c r="H28" s="3" t="s">
        <v>46</v>
      </c>
      <c r="I28" s="3">
        <v>1</v>
      </c>
      <c r="K28" s="31" t="str">
        <f t="shared" si="1"/>
        <v/>
      </c>
      <c r="L28" s="31" t="str">
        <f t="shared" si="2"/>
        <v xml:space="preserve">,
</v>
      </c>
      <c r="M28" s="10" t="str">
        <f t="shared" si="3"/>
        <v xml:space="preserve">                "sp": "&lt;effectivedate -7cd YYYY-MM-DDT12:00:00+00:00&gt;",</v>
      </c>
      <c r="N28" t="str">
        <f t="shared" ca="1" si="4"/>
        <v xml:space="preserve">                "v": "0.243",</v>
      </c>
      <c r="O28" t="str">
        <f t="shared" si="5"/>
        <v xml:space="preserve">                "q": "E3",</v>
      </c>
      <c r="P28" t="str">
        <f t="shared" si="6"/>
        <v xml:space="preserve">                "e": "1",</v>
      </c>
      <c r="Q28" t="str">
        <f t="shared" si="7"/>
        <v xml:space="preserve">                "arc": null</v>
      </c>
      <c r="R28" s="11" t="str">
        <f t="shared" ca="1" si="8"/>
        <v xml:space="preserve">              {
                "sp": "&lt;effectivedate -7cd YYYY-MM-DDT12:00:00+00:00&gt;",
                "v": "0.243",
                "q": "E3",
                "e": "1",
                "arc": null
              },
</v>
      </c>
    </row>
    <row r="29" spans="1:18" x14ac:dyDescent="0.25">
      <c r="A29" t="s">
        <v>128</v>
      </c>
      <c r="B29" cm="1">
        <f t="array" aca="1" ref="B29" ca="1">INDIRECT("'[LoadShape.xlsx]" &amp; 'Load Shape Criteria'!$H$4 &amp; " 22'!$L28")</f>
        <v>3</v>
      </c>
      <c r="C29" cm="1">
        <f t="array" aca="1" ref="C29" ca="1">INDIRECT("'[LoadShape.xlsx]" &amp; 'Load Shape Criteria'!$H$4 &amp; " 23'!$I$4") * $B$2</f>
        <v>148</v>
      </c>
      <c r="D29">
        <v>0</v>
      </c>
      <c r="E29">
        <f>'Step 30'!$G$4-10000</f>
        <v>12</v>
      </c>
      <c r="F29">
        <v>0</v>
      </c>
      <c r="G29" s="3">
        <f t="shared" ca="1" si="0"/>
        <v>0.24324324324324326</v>
      </c>
      <c r="H29" s="3" t="s">
        <v>46</v>
      </c>
      <c r="I29" s="3">
        <v>1</v>
      </c>
      <c r="K29" s="31" t="str">
        <f t="shared" si="1"/>
        <v/>
      </c>
      <c r="L29" s="31" t="str">
        <f t="shared" si="2"/>
        <v xml:space="preserve">,
</v>
      </c>
      <c r="M29" s="10" t="str">
        <f t="shared" si="3"/>
        <v xml:space="preserve">                "sp": "&lt;effectivedate -7cd YYYY-MM-DDT12:30:00+00:00&gt;",</v>
      </c>
      <c r="N29" t="str">
        <f t="shared" ca="1" si="4"/>
        <v xml:space="preserve">                "v": "0.243",</v>
      </c>
      <c r="O29" t="str">
        <f t="shared" si="5"/>
        <v xml:space="preserve">                "q": "E3",</v>
      </c>
      <c r="P29" t="str">
        <f t="shared" si="6"/>
        <v xml:space="preserve">                "e": "1",</v>
      </c>
      <c r="Q29" t="str">
        <f t="shared" si="7"/>
        <v xml:space="preserve">                "arc": null</v>
      </c>
      <c r="R29" s="11" t="str">
        <f t="shared" ca="1" si="8"/>
        <v xml:space="preserve">              {
                "sp": "&lt;effectivedate -7cd YYYY-MM-DDT12:30:00+00:00&gt;",
                "v": "0.243",
                "q": "E3",
                "e": "1",
                "arc": null
              },
</v>
      </c>
    </row>
    <row r="30" spans="1:18" x14ac:dyDescent="0.25">
      <c r="A30" t="s">
        <v>129</v>
      </c>
      <c r="B30" cm="1">
        <f t="array" aca="1" ref="B30" ca="1">INDIRECT("'[LoadShape.xlsx]" &amp; 'Load Shape Criteria'!$H$4 &amp; " 22'!$L29")</f>
        <v>3</v>
      </c>
      <c r="C30" cm="1">
        <f t="array" aca="1" ref="C30" ca="1">INDIRECT("'[LoadShape.xlsx]" &amp; 'Load Shape Criteria'!$H$4 &amp; " 23'!$I$4") * $B$2</f>
        <v>148</v>
      </c>
      <c r="D30">
        <v>0</v>
      </c>
      <c r="E30">
        <f>'Step 30'!$G$4-10000</f>
        <v>12</v>
      </c>
      <c r="F30">
        <v>0</v>
      </c>
      <c r="G30" s="3">
        <f t="shared" ca="1" si="0"/>
        <v>0.24324324324324326</v>
      </c>
      <c r="H30" s="3" t="s">
        <v>46</v>
      </c>
      <c r="I30" s="3">
        <v>1</v>
      </c>
      <c r="K30" s="31" t="str">
        <f t="shared" si="1"/>
        <v/>
      </c>
      <c r="L30" s="31" t="str">
        <f t="shared" si="2"/>
        <v xml:space="preserve">,
</v>
      </c>
      <c r="M30" s="10" t="str">
        <f t="shared" si="3"/>
        <v xml:space="preserve">                "sp": "&lt;effectivedate -7cd YYYY-MM-DDT13:00:00+00:00&gt;",</v>
      </c>
      <c r="N30" t="str">
        <f t="shared" ca="1" si="4"/>
        <v xml:space="preserve">                "v": "0.243",</v>
      </c>
      <c r="O30" t="str">
        <f t="shared" si="5"/>
        <v xml:space="preserve">                "q": "E3",</v>
      </c>
      <c r="P30" t="str">
        <f t="shared" si="6"/>
        <v xml:space="preserve">                "e": "1",</v>
      </c>
      <c r="Q30" t="str">
        <f t="shared" si="7"/>
        <v xml:space="preserve">                "arc": null</v>
      </c>
      <c r="R30" s="11" t="str">
        <f t="shared" ca="1" si="8"/>
        <v xml:space="preserve">              {
                "sp": "&lt;effectivedate -7cd YYYY-MM-DDT13:00:00+00:00&gt;",
                "v": "0.243",
                "q": "E3",
                "e": "1",
                "arc": null
              },
</v>
      </c>
    </row>
    <row r="31" spans="1:18" x14ac:dyDescent="0.25">
      <c r="A31" t="s">
        <v>130</v>
      </c>
      <c r="B31" cm="1">
        <f t="array" aca="1" ref="B31" ca="1">INDIRECT("'[LoadShape.xlsx]" &amp; 'Load Shape Criteria'!$H$4 &amp; " 22'!$L30")</f>
        <v>3</v>
      </c>
      <c r="C31" cm="1">
        <f t="array" aca="1" ref="C31" ca="1">INDIRECT("'[LoadShape.xlsx]" &amp; 'Load Shape Criteria'!$H$4 &amp; " 23'!$I$4") * $B$2</f>
        <v>148</v>
      </c>
      <c r="D31">
        <v>0</v>
      </c>
      <c r="E31">
        <f>'Step 30'!$G$4-10000</f>
        <v>12</v>
      </c>
      <c r="F31">
        <v>0</v>
      </c>
      <c r="G31" s="3">
        <f t="shared" ca="1" si="0"/>
        <v>0.24324324324324326</v>
      </c>
      <c r="H31" s="3" t="s">
        <v>46</v>
      </c>
      <c r="I31" s="3">
        <v>1</v>
      </c>
      <c r="K31" s="31" t="str">
        <f t="shared" si="1"/>
        <v/>
      </c>
      <c r="L31" s="31" t="str">
        <f t="shared" si="2"/>
        <v xml:space="preserve">,
</v>
      </c>
      <c r="M31" s="10" t="str">
        <f t="shared" si="3"/>
        <v xml:space="preserve">                "sp": "&lt;effectivedate -7cd YYYY-MM-DDT13:30:00+00:00&gt;",</v>
      </c>
      <c r="N31" t="str">
        <f t="shared" ca="1" si="4"/>
        <v xml:space="preserve">                "v": "0.243",</v>
      </c>
      <c r="O31" t="str">
        <f t="shared" si="5"/>
        <v xml:space="preserve">                "q": "E3",</v>
      </c>
      <c r="P31" t="str">
        <f t="shared" si="6"/>
        <v xml:space="preserve">                "e": "1",</v>
      </c>
      <c r="Q31" t="str">
        <f t="shared" si="7"/>
        <v xml:space="preserve">                "arc": null</v>
      </c>
      <c r="R31" s="11" t="str">
        <f t="shared" ca="1" si="8"/>
        <v xml:space="preserve">              {
                "sp": "&lt;effectivedate -7cd YYYY-MM-DDT13:30:00+00:00&gt;",
                "v": "0.243",
                "q": "E3",
                "e": "1",
                "arc": null
              },
</v>
      </c>
    </row>
    <row r="32" spans="1:18" x14ac:dyDescent="0.25">
      <c r="A32" t="s">
        <v>131</v>
      </c>
      <c r="B32" cm="1">
        <f t="array" aca="1" ref="B32" ca="1">INDIRECT("'[LoadShape.xlsx]" &amp; 'Load Shape Criteria'!$H$4 &amp; " 22'!$L31")</f>
        <v>3</v>
      </c>
      <c r="C32" cm="1">
        <f t="array" aca="1" ref="C32" ca="1">INDIRECT("'[LoadShape.xlsx]" &amp; 'Load Shape Criteria'!$H$4 &amp; " 23'!$I$4") * $B$2</f>
        <v>148</v>
      </c>
      <c r="D32">
        <v>0</v>
      </c>
      <c r="E32">
        <f>'Step 30'!$G$4-10000</f>
        <v>12</v>
      </c>
      <c r="F32">
        <v>0</v>
      </c>
      <c r="G32" s="3">
        <f t="shared" ca="1" si="0"/>
        <v>0.24324324324324326</v>
      </c>
      <c r="H32" s="3" t="s">
        <v>46</v>
      </c>
      <c r="I32" s="3">
        <v>1</v>
      </c>
      <c r="K32" s="31" t="str">
        <f t="shared" si="1"/>
        <v/>
      </c>
      <c r="L32" s="31" t="str">
        <f t="shared" si="2"/>
        <v xml:space="preserve">,
</v>
      </c>
      <c r="M32" s="10" t="str">
        <f t="shared" si="3"/>
        <v xml:space="preserve">                "sp": "&lt;effectivedate -7cd YYYY-MM-DDT14:00:00+00:00&gt;",</v>
      </c>
      <c r="N32" t="str">
        <f t="shared" ca="1" si="4"/>
        <v xml:space="preserve">                "v": "0.243",</v>
      </c>
      <c r="O32" t="str">
        <f t="shared" si="5"/>
        <v xml:space="preserve">                "q": "E3",</v>
      </c>
      <c r="P32" t="str">
        <f t="shared" si="6"/>
        <v xml:space="preserve">                "e": "1",</v>
      </c>
      <c r="Q32" t="str">
        <f t="shared" si="7"/>
        <v xml:space="preserve">                "arc": null</v>
      </c>
      <c r="R32" s="11" t="str">
        <f t="shared" ca="1" si="8"/>
        <v xml:space="preserve">              {
                "sp": "&lt;effectivedate -7cd YYYY-MM-DDT14:00:00+00:00&gt;",
                "v": "0.243",
                "q": "E3",
                "e": "1",
                "arc": null
              },
</v>
      </c>
    </row>
    <row r="33" spans="1:18" x14ac:dyDescent="0.25">
      <c r="A33" t="s">
        <v>132</v>
      </c>
      <c r="B33" cm="1">
        <f t="array" aca="1" ref="B33" ca="1">INDIRECT("'[LoadShape.xlsx]" &amp; 'Load Shape Criteria'!$H$4 &amp; " 22'!$L32")</f>
        <v>3</v>
      </c>
      <c r="C33" cm="1">
        <f t="array" aca="1" ref="C33" ca="1">INDIRECT("'[LoadShape.xlsx]" &amp; 'Load Shape Criteria'!$H$4 &amp; " 23'!$I$4") * $B$2</f>
        <v>148</v>
      </c>
      <c r="D33">
        <v>0</v>
      </c>
      <c r="E33">
        <f>'Step 30'!$G$4-10000</f>
        <v>12</v>
      </c>
      <c r="F33">
        <v>0</v>
      </c>
      <c r="G33" s="3">
        <f t="shared" ca="1" si="0"/>
        <v>0.24324324324324326</v>
      </c>
      <c r="H33" s="3" t="s">
        <v>46</v>
      </c>
      <c r="I33" s="3">
        <v>1</v>
      </c>
      <c r="K33" s="31" t="str">
        <f t="shared" si="1"/>
        <v/>
      </c>
      <c r="L33" s="31" t="str">
        <f t="shared" si="2"/>
        <v xml:space="preserve">,
</v>
      </c>
      <c r="M33" s="10" t="str">
        <f t="shared" si="3"/>
        <v xml:space="preserve">                "sp": "&lt;effectivedate -7cd YYYY-MM-DDT14:30:00+00:00&gt;",</v>
      </c>
      <c r="N33" t="str">
        <f t="shared" ca="1" si="4"/>
        <v xml:space="preserve">                "v": "0.243",</v>
      </c>
      <c r="O33" t="str">
        <f t="shared" si="5"/>
        <v xml:space="preserve">                "q": "E3",</v>
      </c>
      <c r="P33" t="str">
        <f t="shared" si="6"/>
        <v xml:space="preserve">                "e": "1",</v>
      </c>
      <c r="Q33" t="str">
        <f t="shared" si="7"/>
        <v xml:space="preserve">                "arc": null</v>
      </c>
      <c r="R33" s="11" t="str">
        <f t="shared" ca="1" si="8"/>
        <v xml:space="preserve">              {
                "sp": "&lt;effectivedate -7cd YYYY-MM-DDT14:30:00+00:00&gt;",
                "v": "0.243",
                "q": "E3",
                "e": "1",
                "arc": null
              },
</v>
      </c>
    </row>
    <row r="34" spans="1:18" x14ac:dyDescent="0.25">
      <c r="A34" t="s">
        <v>133</v>
      </c>
      <c r="B34" cm="1">
        <f t="array" aca="1" ref="B34" ca="1">INDIRECT("'[LoadShape.xlsx]" &amp; 'Load Shape Criteria'!$H$4 &amp; " 22'!$L33")</f>
        <v>3</v>
      </c>
      <c r="C34" cm="1">
        <f t="array" aca="1" ref="C34" ca="1">INDIRECT("'[LoadShape.xlsx]" &amp; 'Load Shape Criteria'!$H$4 &amp; " 23'!$I$4") * $B$2</f>
        <v>148</v>
      </c>
      <c r="D34">
        <v>0</v>
      </c>
      <c r="E34">
        <f>'Step 30'!$G$4-10000</f>
        <v>12</v>
      </c>
      <c r="F34">
        <v>0</v>
      </c>
      <c r="G34" s="3">
        <f t="shared" ca="1" si="0"/>
        <v>0.24324324324324326</v>
      </c>
      <c r="H34" s="3" t="s">
        <v>46</v>
      </c>
      <c r="I34" s="3">
        <v>1</v>
      </c>
      <c r="K34" s="31" t="str">
        <f t="shared" si="1"/>
        <v/>
      </c>
      <c r="L34" s="31" t="str">
        <f t="shared" si="2"/>
        <v xml:space="preserve">,
</v>
      </c>
      <c r="M34" s="10" t="str">
        <f t="shared" si="3"/>
        <v xml:space="preserve">                "sp": "&lt;effectivedate -7cd YYYY-MM-DDT15:00:00+00:00&gt;",</v>
      </c>
      <c r="N34" t="str">
        <f t="shared" ca="1" si="4"/>
        <v xml:space="preserve">                "v": "0.243",</v>
      </c>
      <c r="O34" t="str">
        <f t="shared" si="5"/>
        <v xml:space="preserve">                "q": "E3",</v>
      </c>
      <c r="P34" t="str">
        <f t="shared" si="6"/>
        <v xml:space="preserve">                "e": "1",</v>
      </c>
      <c r="Q34" t="str">
        <f t="shared" si="7"/>
        <v xml:space="preserve">                "arc": null</v>
      </c>
      <c r="R34" s="11" t="str">
        <f t="shared" ca="1" si="8"/>
        <v xml:space="preserve">              {
                "sp": "&lt;effectivedate -7cd YYYY-MM-DDT15:00:00+00:00&gt;",
                "v": "0.243",
                "q": "E3",
                "e": "1",
                "arc": null
              },
</v>
      </c>
    </row>
    <row r="35" spans="1:18" x14ac:dyDescent="0.25">
      <c r="A35" t="s">
        <v>134</v>
      </c>
      <c r="B35" cm="1">
        <f t="array" aca="1" ref="B35" ca="1">INDIRECT("'[LoadShape.xlsx]" &amp; 'Load Shape Criteria'!$H$4 &amp; " 22'!$L34")</f>
        <v>3</v>
      </c>
      <c r="C35" cm="1">
        <f t="array" aca="1" ref="C35" ca="1">INDIRECT("'[LoadShape.xlsx]" &amp; 'Load Shape Criteria'!$H$4 &amp; " 23'!$I$4") * $B$2</f>
        <v>148</v>
      </c>
      <c r="D35">
        <v>0</v>
      </c>
      <c r="E35">
        <f>'Step 30'!$G$4-10000</f>
        <v>12</v>
      </c>
      <c r="F35">
        <v>0</v>
      </c>
      <c r="G35" s="3">
        <f t="shared" ca="1" si="0"/>
        <v>0.24324324324324326</v>
      </c>
      <c r="H35" s="3" t="s">
        <v>46</v>
      </c>
      <c r="I35" s="3">
        <v>1</v>
      </c>
      <c r="K35" s="31" t="str">
        <f t="shared" si="1"/>
        <v/>
      </c>
      <c r="L35" s="31" t="str">
        <f t="shared" si="2"/>
        <v xml:space="preserve">,
</v>
      </c>
      <c r="M35" s="10" t="str">
        <f t="shared" si="3"/>
        <v xml:space="preserve">                "sp": "&lt;effectivedate -7cd YYYY-MM-DDT15:30:00+00:00&gt;",</v>
      </c>
      <c r="N35" t="str">
        <f t="shared" ca="1" si="4"/>
        <v xml:space="preserve">                "v": "0.243",</v>
      </c>
      <c r="O35" t="str">
        <f t="shared" si="5"/>
        <v xml:space="preserve">                "q": "E3",</v>
      </c>
      <c r="P35" t="str">
        <f t="shared" si="6"/>
        <v xml:space="preserve">                "e": "1",</v>
      </c>
      <c r="Q35" t="str">
        <f t="shared" si="7"/>
        <v xml:space="preserve">                "arc": null</v>
      </c>
      <c r="R35" s="11" t="str">
        <f t="shared" ca="1" si="8"/>
        <v xml:space="preserve">              {
                "sp": "&lt;effectivedate -7cd YYYY-MM-DDT15:30:00+00:00&gt;",
                "v": "0.243",
                "q": "E3",
                "e": "1",
                "arc": null
              },
</v>
      </c>
    </row>
    <row r="36" spans="1:18" x14ac:dyDescent="0.25">
      <c r="A36" t="s">
        <v>135</v>
      </c>
      <c r="B36" cm="1">
        <f t="array" aca="1" ref="B36" ca="1">INDIRECT("'[LoadShape.xlsx]" &amp; 'Load Shape Criteria'!$H$4 &amp; " 22'!$L35")</f>
        <v>3</v>
      </c>
      <c r="C36" cm="1">
        <f t="array" aca="1" ref="C36" ca="1">INDIRECT("'[LoadShape.xlsx]" &amp; 'Load Shape Criteria'!$H$4 &amp; " 23'!$I$4") * $B$2</f>
        <v>148</v>
      </c>
      <c r="D36">
        <v>0</v>
      </c>
      <c r="E36">
        <f>'Step 30'!$G$4-10000</f>
        <v>12</v>
      </c>
      <c r="F36">
        <v>0</v>
      </c>
      <c r="G36" s="3">
        <f t="shared" ca="1" si="0"/>
        <v>0.24324324324324326</v>
      </c>
      <c r="H36" s="3" t="s">
        <v>46</v>
      </c>
      <c r="I36" s="3">
        <v>1</v>
      </c>
      <c r="K36" s="31" t="str">
        <f t="shared" si="1"/>
        <v/>
      </c>
      <c r="L36" s="31" t="str">
        <f t="shared" si="2"/>
        <v xml:space="preserve">,
</v>
      </c>
      <c r="M36" s="10" t="str">
        <f t="shared" si="3"/>
        <v xml:space="preserve">                "sp": "&lt;effectivedate -7cd YYYY-MM-DDT16:00:00+00:00&gt;",</v>
      </c>
      <c r="N36" t="str">
        <f t="shared" ca="1" si="4"/>
        <v xml:space="preserve">                "v": "0.243",</v>
      </c>
      <c r="O36" t="str">
        <f t="shared" si="5"/>
        <v xml:space="preserve">                "q": "E3",</v>
      </c>
      <c r="P36" t="str">
        <f t="shared" si="6"/>
        <v xml:space="preserve">                "e": "1",</v>
      </c>
      <c r="Q36" t="str">
        <f t="shared" si="7"/>
        <v xml:space="preserve">                "arc": null</v>
      </c>
      <c r="R36" s="11" t="str">
        <f t="shared" ca="1" si="8"/>
        <v xml:space="preserve">              {
                "sp": "&lt;effectivedate -7cd YYYY-MM-DDT16:00:00+00:00&gt;",
                "v": "0.243",
                "q": "E3",
                "e": "1",
                "arc": null
              },
</v>
      </c>
    </row>
    <row r="37" spans="1:18" x14ac:dyDescent="0.25">
      <c r="A37" t="s">
        <v>136</v>
      </c>
      <c r="B37" cm="1">
        <f t="array" aca="1" ref="B37" ca="1">INDIRECT("'[LoadShape.xlsx]" &amp; 'Load Shape Criteria'!$H$4 &amp; " 22'!$L36")</f>
        <v>3</v>
      </c>
      <c r="C37" cm="1">
        <f t="array" aca="1" ref="C37" ca="1">INDIRECT("'[LoadShape.xlsx]" &amp; 'Load Shape Criteria'!$H$4 &amp; " 23'!$I$4") * $B$2</f>
        <v>148</v>
      </c>
      <c r="D37">
        <v>0</v>
      </c>
      <c r="E37">
        <f>'Step 30'!$G$4-10000</f>
        <v>12</v>
      </c>
      <c r="F37">
        <v>0</v>
      </c>
      <c r="G37" s="3">
        <f t="shared" ca="1" si="0"/>
        <v>0.24324324324324326</v>
      </c>
      <c r="H37" s="3" t="s">
        <v>46</v>
      </c>
      <c r="I37" s="3">
        <v>1</v>
      </c>
      <c r="K37" s="31" t="str">
        <f t="shared" si="1"/>
        <v/>
      </c>
      <c r="L37" s="31" t="str">
        <f t="shared" si="2"/>
        <v xml:space="preserve">,
</v>
      </c>
      <c r="M37" s="10" t="str">
        <f t="shared" si="3"/>
        <v xml:space="preserve">                "sp": "&lt;effectivedate -7cd YYYY-MM-DDT16:30:00+00:00&gt;",</v>
      </c>
      <c r="N37" t="str">
        <f t="shared" ca="1" si="4"/>
        <v xml:space="preserve">                "v": "0.243",</v>
      </c>
      <c r="O37" t="str">
        <f t="shared" si="5"/>
        <v xml:space="preserve">                "q": "E3",</v>
      </c>
      <c r="P37" t="str">
        <f t="shared" si="6"/>
        <v xml:space="preserve">                "e": "1",</v>
      </c>
      <c r="Q37" t="str">
        <f t="shared" si="7"/>
        <v xml:space="preserve">                "arc": null</v>
      </c>
      <c r="R37" s="11" t="str">
        <f t="shared" ca="1" si="8"/>
        <v xml:space="preserve">              {
                "sp": "&lt;effectivedate -7cd YYYY-MM-DDT16:30:00+00:00&gt;",
                "v": "0.243",
                "q": "E3",
                "e": "1",
                "arc": null
              },
</v>
      </c>
    </row>
    <row r="38" spans="1:18" x14ac:dyDescent="0.25">
      <c r="A38" t="s">
        <v>137</v>
      </c>
      <c r="B38" cm="1">
        <f t="array" aca="1" ref="B38" ca="1">INDIRECT("'[LoadShape.xlsx]" &amp; 'Load Shape Criteria'!$H$4 &amp; " 22'!$L37")</f>
        <v>3</v>
      </c>
      <c r="C38" cm="1">
        <f t="array" aca="1" ref="C38" ca="1">INDIRECT("'[LoadShape.xlsx]" &amp; 'Load Shape Criteria'!$H$4 &amp; " 23'!$I$4") * $B$2</f>
        <v>148</v>
      </c>
      <c r="D38">
        <v>0</v>
      </c>
      <c r="E38">
        <f>'Step 30'!$G$4-10000</f>
        <v>12</v>
      </c>
      <c r="F38">
        <v>0</v>
      </c>
      <c r="G38" s="3">
        <f t="shared" ca="1" si="0"/>
        <v>0.24324324324324326</v>
      </c>
      <c r="H38" s="3" t="s">
        <v>46</v>
      </c>
      <c r="I38" s="3">
        <v>1</v>
      </c>
      <c r="K38" s="31" t="str">
        <f t="shared" si="1"/>
        <v/>
      </c>
      <c r="L38" s="31" t="str">
        <f t="shared" si="2"/>
        <v xml:space="preserve">,
</v>
      </c>
      <c r="M38" s="10" t="str">
        <f t="shared" si="3"/>
        <v xml:space="preserve">                "sp": "&lt;effectivedate -7cd YYYY-MM-DDT17:00:00+00:00&gt;",</v>
      </c>
      <c r="N38" t="str">
        <f t="shared" ca="1" si="4"/>
        <v xml:space="preserve">                "v": "0.243",</v>
      </c>
      <c r="O38" t="str">
        <f t="shared" si="5"/>
        <v xml:space="preserve">                "q": "E3",</v>
      </c>
      <c r="P38" t="str">
        <f t="shared" si="6"/>
        <v xml:space="preserve">                "e": "1",</v>
      </c>
      <c r="Q38" t="str">
        <f t="shared" si="7"/>
        <v xml:space="preserve">                "arc": null</v>
      </c>
      <c r="R38" s="11" t="str">
        <f t="shared" ca="1" si="8"/>
        <v xml:space="preserve">              {
                "sp": "&lt;effectivedate -7cd YYYY-MM-DDT17:00:00+00:00&gt;",
                "v": "0.243",
                "q": "E3",
                "e": "1",
                "arc": null
              },
</v>
      </c>
    </row>
    <row r="39" spans="1:18" x14ac:dyDescent="0.25">
      <c r="A39" t="s">
        <v>138</v>
      </c>
      <c r="B39" cm="1">
        <f t="array" aca="1" ref="B39" ca="1">INDIRECT("'[LoadShape.xlsx]" &amp; 'Load Shape Criteria'!$H$4 &amp; " 22'!$L38")</f>
        <v>3</v>
      </c>
      <c r="C39" cm="1">
        <f t="array" aca="1" ref="C39" ca="1">INDIRECT("'[LoadShape.xlsx]" &amp; 'Load Shape Criteria'!$H$4 &amp; " 23'!$I$4") * $B$2</f>
        <v>148</v>
      </c>
      <c r="D39">
        <v>0</v>
      </c>
      <c r="E39">
        <f>'Step 30'!$G$4-10000</f>
        <v>12</v>
      </c>
      <c r="F39">
        <v>0</v>
      </c>
      <c r="G39" s="3">
        <f t="shared" ca="1" si="0"/>
        <v>0.24324324324324326</v>
      </c>
      <c r="H39" s="3" t="s">
        <v>46</v>
      </c>
      <c r="I39" s="3">
        <v>1</v>
      </c>
      <c r="K39" s="31" t="str">
        <f t="shared" si="1"/>
        <v/>
      </c>
      <c r="L39" s="31" t="str">
        <f t="shared" si="2"/>
        <v xml:space="preserve">,
</v>
      </c>
      <c r="M39" s="10" t="str">
        <f t="shared" si="3"/>
        <v xml:space="preserve">                "sp": "&lt;effectivedate -7cd YYYY-MM-DDT17:30:00+00:00&gt;",</v>
      </c>
      <c r="N39" t="str">
        <f t="shared" ca="1" si="4"/>
        <v xml:space="preserve">                "v": "0.243",</v>
      </c>
      <c r="O39" t="str">
        <f t="shared" si="5"/>
        <v xml:space="preserve">                "q": "E3",</v>
      </c>
      <c r="P39" t="str">
        <f t="shared" si="6"/>
        <v xml:space="preserve">                "e": "1",</v>
      </c>
      <c r="Q39" t="str">
        <f t="shared" si="7"/>
        <v xml:space="preserve">                "arc": null</v>
      </c>
      <c r="R39" s="11" t="str">
        <f t="shared" ca="1" si="8"/>
        <v xml:space="preserve">              {
                "sp": "&lt;effectivedate -7cd YYYY-MM-DDT17:30:00+00:00&gt;",
                "v": "0.243",
                "q": "E3",
                "e": "1",
                "arc": null
              },
</v>
      </c>
    </row>
    <row r="40" spans="1:18" x14ac:dyDescent="0.25">
      <c r="A40" t="s">
        <v>139</v>
      </c>
      <c r="B40" cm="1">
        <f t="array" aca="1" ref="B40" ca="1">INDIRECT("'[LoadShape.xlsx]" &amp; 'Load Shape Criteria'!$H$4 &amp; " 22'!$L39")</f>
        <v>3</v>
      </c>
      <c r="C40" cm="1">
        <f t="array" aca="1" ref="C40" ca="1">INDIRECT("'[LoadShape.xlsx]" &amp; 'Load Shape Criteria'!$H$4 &amp; " 23'!$I$4") * $B$2</f>
        <v>148</v>
      </c>
      <c r="D40">
        <v>0</v>
      </c>
      <c r="E40">
        <f>'Step 30'!$G$4-10000</f>
        <v>12</v>
      </c>
      <c r="F40">
        <v>0</v>
      </c>
      <c r="G40" s="3">
        <f t="shared" ca="1" si="0"/>
        <v>0.24324324324324326</v>
      </c>
      <c r="H40" s="3" t="s">
        <v>46</v>
      </c>
      <c r="I40" s="3">
        <v>1</v>
      </c>
      <c r="K40" s="31" t="str">
        <f t="shared" si="1"/>
        <v/>
      </c>
      <c r="L40" s="31" t="str">
        <f t="shared" si="2"/>
        <v xml:space="preserve">,
</v>
      </c>
      <c r="M40" s="10" t="str">
        <f t="shared" si="3"/>
        <v xml:space="preserve">                "sp": "&lt;effectivedate -7cd YYYY-MM-DDT18:00:00+00:00&gt;",</v>
      </c>
      <c r="N40" t="str">
        <f t="shared" ca="1" si="4"/>
        <v xml:space="preserve">                "v": "0.243",</v>
      </c>
      <c r="O40" t="str">
        <f t="shared" si="5"/>
        <v xml:space="preserve">                "q": "E3",</v>
      </c>
      <c r="P40" t="str">
        <f t="shared" si="6"/>
        <v xml:space="preserve">                "e": "1",</v>
      </c>
      <c r="Q40" t="str">
        <f t="shared" si="7"/>
        <v xml:space="preserve">                "arc": null</v>
      </c>
      <c r="R40" s="11" t="str">
        <f t="shared" ca="1" si="8"/>
        <v xml:space="preserve">              {
                "sp": "&lt;effectivedate -7cd YYYY-MM-DDT18:00:00+00:00&gt;",
                "v": "0.243",
                "q": "E3",
                "e": "1",
                "arc": null
              },
</v>
      </c>
    </row>
    <row r="41" spans="1:18" x14ac:dyDescent="0.25">
      <c r="A41" t="s">
        <v>140</v>
      </c>
      <c r="B41" cm="1">
        <f t="array" aca="1" ref="B41" ca="1">INDIRECT("'[LoadShape.xlsx]" &amp; 'Load Shape Criteria'!$H$4 &amp; " 22'!$L40")</f>
        <v>0.5</v>
      </c>
      <c r="C41" cm="1">
        <f t="array" aca="1" ref="C41" ca="1">INDIRECT("'[LoadShape.xlsx]" &amp; 'Load Shape Criteria'!$H$4 &amp; " 23'!$I$4") * $B$2</f>
        <v>148</v>
      </c>
      <c r="D41">
        <v>0</v>
      </c>
      <c r="E41">
        <f>'Step 30'!$G$4-10000</f>
        <v>12</v>
      </c>
      <c r="F41">
        <v>0</v>
      </c>
      <c r="G41" s="3">
        <f t="shared" ca="1" si="0"/>
        <v>4.0540540540540543E-2</v>
      </c>
      <c r="H41" s="3" t="s">
        <v>46</v>
      </c>
      <c r="I41" s="3">
        <v>1</v>
      </c>
      <c r="K41" s="31" t="str">
        <f t="shared" si="1"/>
        <v/>
      </c>
      <c r="L41" s="31" t="str">
        <f t="shared" si="2"/>
        <v xml:space="preserve">,
</v>
      </c>
      <c r="M41" s="10" t="str">
        <f t="shared" si="3"/>
        <v xml:space="preserve">                "sp": "&lt;effectivedate -7cd YYYY-MM-DDT18:30:00+00:00&gt;",</v>
      </c>
      <c r="N41" t="str">
        <f t="shared" ca="1" si="4"/>
        <v xml:space="preserve">                "v": "0.041",</v>
      </c>
      <c r="O41" t="str">
        <f t="shared" si="5"/>
        <v xml:space="preserve">                "q": "E3",</v>
      </c>
      <c r="P41" t="str">
        <f t="shared" si="6"/>
        <v xml:space="preserve">                "e": "1",</v>
      </c>
      <c r="Q41" t="str">
        <f t="shared" si="7"/>
        <v xml:space="preserve">                "arc": null</v>
      </c>
      <c r="R41" s="11" t="str">
        <f t="shared" ca="1" si="8"/>
        <v xml:space="preserve">              {
                "sp": "&lt;effectivedate -7cd YYYY-MM-DDT18:30:00+00:00&gt;",
                "v": "0.041",
                "q": "E3",
                "e": "1",
                "arc": null
              },
</v>
      </c>
    </row>
    <row r="42" spans="1:18" x14ac:dyDescent="0.25">
      <c r="A42" t="s">
        <v>141</v>
      </c>
      <c r="B42" cm="1">
        <f t="array" aca="1" ref="B42" ca="1">INDIRECT("'[LoadShape.xlsx]" &amp; 'Load Shape Criteria'!$H$4 &amp; " 22'!$L41")</f>
        <v>0.5</v>
      </c>
      <c r="C42" cm="1">
        <f t="array" aca="1" ref="C42" ca="1">INDIRECT("'[LoadShape.xlsx]" &amp; 'Load Shape Criteria'!$H$4 &amp; " 23'!$I$4") * $B$2</f>
        <v>148</v>
      </c>
      <c r="D42">
        <v>0</v>
      </c>
      <c r="E42">
        <f>'Step 30'!$G$4-10000</f>
        <v>12</v>
      </c>
      <c r="F42">
        <v>0</v>
      </c>
      <c r="G42" s="3">
        <f t="shared" ca="1" si="0"/>
        <v>4.0540540540540543E-2</v>
      </c>
      <c r="H42" s="3" t="s">
        <v>46</v>
      </c>
      <c r="I42" s="3">
        <v>1</v>
      </c>
      <c r="K42" s="31" t="str">
        <f t="shared" si="1"/>
        <v/>
      </c>
      <c r="L42" s="31" t="str">
        <f t="shared" si="2"/>
        <v xml:space="preserve">,
</v>
      </c>
      <c r="M42" s="10" t="str">
        <f t="shared" si="3"/>
        <v xml:space="preserve">                "sp": "&lt;effectivedate -7cd YYYY-MM-DDT19:00:00+00:00&gt;",</v>
      </c>
      <c r="N42" t="str">
        <f t="shared" ca="1" si="4"/>
        <v xml:space="preserve">                "v": "0.041",</v>
      </c>
      <c r="O42" t="str">
        <f t="shared" si="5"/>
        <v xml:space="preserve">                "q": "E3",</v>
      </c>
      <c r="P42" t="str">
        <f t="shared" si="6"/>
        <v xml:space="preserve">                "e": "1",</v>
      </c>
      <c r="Q42" t="str">
        <f t="shared" si="7"/>
        <v xml:space="preserve">                "arc": null</v>
      </c>
      <c r="R42" s="11" t="str">
        <f t="shared" ca="1" si="8"/>
        <v xml:space="preserve">              {
                "sp": "&lt;effectivedate -7cd YYYY-MM-DDT19:00:00+00:00&gt;",
                "v": "0.041",
                "q": "E3",
                "e": "1",
                "arc": null
              },
</v>
      </c>
    </row>
    <row r="43" spans="1:18" x14ac:dyDescent="0.25">
      <c r="A43" t="s">
        <v>142</v>
      </c>
      <c r="B43" cm="1">
        <f t="array" aca="1" ref="B43" ca="1">INDIRECT("'[LoadShape.xlsx]" &amp; 'Load Shape Criteria'!$H$4 &amp; " 22'!$L42")</f>
        <v>0.5</v>
      </c>
      <c r="C43" cm="1">
        <f t="array" aca="1" ref="C43" ca="1">INDIRECT("'[LoadShape.xlsx]" &amp; 'Load Shape Criteria'!$H$4 &amp; " 23'!$I$4") * $B$2</f>
        <v>148</v>
      </c>
      <c r="D43">
        <v>0</v>
      </c>
      <c r="E43">
        <f>'Step 30'!$G$4-10000</f>
        <v>12</v>
      </c>
      <c r="F43">
        <v>0</v>
      </c>
      <c r="G43" s="3">
        <f t="shared" ca="1" si="0"/>
        <v>4.0540540540540543E-2</v>
      </c>
      <c r="H43" s="3" t="s">
        <v>46</v>
      </c>
      <c r="I43" s="3">
        <v>1</v>
      </c>
      <c r="K43" s="31" t="str">
        <f t="shared" si="1"/>
        <v/>
      </c>
      <c r="L43" s="31" t="str">
        <f t="shared" si="2"/>
        <v xml:space="preserve">,
</v>
      </c>
      <c r="M43" s="10" t="str">
        <f t="shared" si="3"/>
        <v xml:space="preserve">                "sp": "&lt;effectivedate -7cd YYYY-MM-DDT19:30:00+00:00&gt;",</v>
      </c>
      <c r="N43" t="str">
        <f t="shared" ca="1" si="4"/>
        <v xml:space="preserve">                "v": "0.041",</v>
      </c>
      <c r="O43" t="str">
        <f t="shared" si="5"/>
        <v xml:space="preserve">                "q": "E3",</v>
      </c>
      <c r="P43" t="str">
        <f t="shared" si="6"/>
        <v xml:space="preserve">                "e": "1",</v>
      </c>
      <c r="Q43" t="str">
        <f t="shared" si="7"/>
        <v xml:space="preserve">                "arc": null</v>
      </c>
      <c r="R43" s="11" t="str">
        <f t="shared" ca="1" si="8"/>
        <v xml:space="preserve">              {
                "sp": "&lt;effectivedate -7cd YYYY-MM-DDT19:30:00+00:00&gt;",
                "v": "0.041",
                "q": "E3",
                "e": "1",
                "arc": null
              },
</v>
      </c>
    </row>
    <row r="44" spans="1:18" x14ac:dyDescent="0.25">
      <c r="A44" t="s">
        <v>143</v>
      </c>
      <c r="B44" cm="1">
        <f t="array" aca="1" ref="B44" ca="1">INDIRECT("'[LoadShape.xlsx]" &amp; 'Load Shape Criteria'!$H$4 &amp; " 22'!$L43")</f>
        <v>0.5</v>
      </c>
      <c r="C44" cm="1">
        <f t="array" aca="1" ref="C44" ca="1">INDIRECT("'[LoadShape.xlsx]" &amp; 'Load Shape Criteria'!$H$4 &amp; " 23'!$I$4") * $B$2</f>
        <v>148</v>
      </c>
      <c r="D44">
        <v>0</v>
      </c>
      <c r="E44">
        <f>'Step 30'!$G$4-10000</f>
        <v>12</v>
      </c>
      <c r="F44">
        <v>0</v>
      </c>
      <c r="G44" s="3">
        <f t="shared" ca="1" si="0"/>
        <v>4.0540540540540543E-2</v>
      </c>
      <c r="H44" s="3" t="s">
        <v>46</v>
      </c>
      <c r="I44" s="3">
        <v>1</v>
      </c>
      <c r="K44" s="31" t="str">
        <f t="shared" si="1"/>
        <v/>
      </c>
      <c r="L44" s="31" t="str">
        <f t="shared" si="2"/>
        <v xml:space="preserve">,
</v>
      </c>
      <c r="M44" s="10" t="str">
        <f t="shared" si="3"/>
        <v xml:space="preserve">                "sp": "&lt;effectivedate -7cd YYYY-MM-DDT20:00:00+00:00&gt;",</v>
      </c>
      <c r="N44" t="str">
        <f t="shared" ca="1" si="4"/>
        <v xml:space="preserve">                "v": "0.041",</v>
      </c>
      <c r="O44" t="str">
        <f t="shared" si="5"/>
        <v xml:space="preserve">                "q": "E3",</v>
      </c>
      <c r="P44" t="str">
        <f t="shared" si="6"/>
        <v xml:space="preserve">                "e": "1",</v>
      </c>
      <c r="Q44" t="str">
        <f t="shared" si="7"/>
        <v xml:space="preserve">                "arc": null</v>
      </c>
      <c r="R44" s="11" t="str">
        <f t="shared" ca="1" si="8"/>
        <v xml:space="preserve">              {
                "sp": "&lt;effectivedate -7cd YYYY-MM-DDT20:00:00+00:00&gt;",
                "v": "0.041",
                "q": "E3",
                "e": "1",
                "arc": null
              },
</v>
      </c>
    </row>
    <row r="45" spans="1:18" x14ac:dyDescent="0.25">
      <c r="A45" t="s">
        <v>144</v>
      </c>
      <c r="B45" cm="1">
        <f t="array" aca="1" ref="B45" ca="1">INDIRECT("'[LoadShape.xlsx]" &amp; 'Load Shape Criteria'!$H$4 &amp; " 22'!$L44")</f>
        <v>0.5</v>
      </c>
      <c r="C45" cm="1">
        <f t="array" aca="1" ref="C45" ca="1">INDIRECT("'[LoadShape.xlsx]" &amp; 'Load Shape Criteria'!$H$4 &amp; " 23'!$I$4") * $B$2</f>
        <v>148</v>
      </c>
      <c r="D45">
        <v>0</v>
      </c>
      <c r="E45">
        <f>'Step 30'!$G$4-10000</f>
        <v>12</v>
      </c>
      <c r="F45">
        <v>0</v>
      </c>
      <c r="G45" s="3">
        <f t="shared" ca="1" si="0"/>
        <v>4.0540540540540543E-2</v>
      </c>
      <c r="H45" s="3" t="s">
        <v>46</v>
      </c>
      <c r="I45" s="3">
        <v>1</v>
      </c>
      <c r="K45" s="31" t="str">
        <f t="shared" si="1"/>
        <v/>
      </c>
      <c r="L45" s="31" t="str">
        <f t="shared" si="2"/>
        <v xml:space="preserve">,
</v>
      </c>
      <c r="M45" s="10" t="str">
        <f t="shared" si="3"/>
        <v xml:space="preserve">                "sp": "&lt;effectivedate -7cd YYYY-MM-DDT20:30:00+00:00&gt;",</v>
      </c>
      <c r="N45" t="str">
        <f t="shared" ca="1" si="4"/>
        <v xml:space="preserve">                "v": "0.041",</v>
      </c>
      <c r="O45" t="str">
        <f t="shared" si="5"/>
        <v xml:space="preserve">                "q": "E3",</v>
      </c>
      <c r="P45" t="str">
        <f t="shared" si="6"/>
        <v xml:space="preserve">                "e": "1",</v>
      </c>
      <c r="Q45" t="str">
        <f t="shared" si="7"/>
        <v xml:space="preserve">                "arc": null</v>
      </c>
      <c r="R45" s="11" t="str">
        <f t="shared" ca="1" si="8"/>
        <v xml:space="preserve">              {
                "sp": "&lt;effectivedate -7cd YYYY-MM-DDT20:30:00+00:00&gt;",
                "v": "0.041",
                "q": "E3",
                "e": "1",
                "arc": null
              },
</v>
      </c>
    </row>
    <row r="46" spans="1:18" x14ac:dyDescent="0.25">
      <c r="A46" t="s">
        <v>145</v>
      </c>
      <c r="B46" cm="1">
        <f t="array" aca="1" ref="B46" ca="1">INDIRECT("'[LoadShape.xlsx]" &amp; 'Load Shape Criteria'!$H$4 &amp; " 22'!$L45")</f>
        <v>0.5</v>
      </c>
      <c r="C46" cm="1">
        <f t="array" aca="1" ref="C46" ca="1">INDIRECT("'[LoadShape.xlsx]" &amp; 'Load Shape Criteria'!$H$4 &amp; " 23'!$I$4") * $B$2</f>
        <v>148</v>
      </c>
      <c r="D46">
        <v>0</v>
      </c>
      <c r="E46">
        <f>'Step 30'!$G$4-10000</f>
        <v>12</v>
      </c>
      <c r="F46">
        <v>0</v>
      </c>
      <c r="G46" s="3">
        <f t="shared" ca="1" si="0"/>
        <v>4.0540540540540543E-2</v>
      </c>
      <c r="H46" s="3" t="s">
        <v>46</v>
      </c>
      <c r="I46" s="3">
        <v>1</v>
      </c>
      <c r="K46" s="31" t="str">
        <f t="shared" si="1"/>
        <v/>
      </c>
      <c r="L46" s="31" t="str">
        <f t="shared" si="2"/>
        <v xml:space="preserve">,
</v>
      </c>
      <c r="M46" s="10" t="str">
        <f t="shared" si="3"/>
        <v xml:space="preserve">                "sp": "&lt;effectivedate -7cd YYYY-MM-DDT21:00:00+00:00&gt;",</v>
      </c>
      <c r="N46" t="str">
        <f t="shared" ca="1" si="4"/>
        <v xml:space="preserve">                "v": "0.041",</v>
      </c>
      <c r="O46" t="str">
        <f t="shared" si="5"/>
        <v xml:space="preserve">                "q": "E3",</v>
      </c>
      <c r="P46" t="str">
        <f t="shared" si="6"/>
        <v xml:space="preserve">                "e": "1",</v>
      </c>
      <c r="Q46" t="str">
        <f t="shared" si="7"/>
        <v xml:space="preserve">                "arc": null</v>
      </c>
      <c r="R46" s="11" t="str">
        <f t="shared" ca="1" si="8"/>
        <v xml:space="preserve">              {
                "sp": "&lt;effectivedate -7cd YYYY-MM-DDT21:00:00+00:00&gt;",
                "v": "0.041",
                "q": "E3",
                "e": "1",
                "arc": null
              },
</v>
      </c>
    </row>
    <row r="47" spans="1:18" x14ac:dyDescent="0.25">
      <c r="A47" t="s">
        <v>146</v>
      </c>
      <c r="B47" cm="1">
        <f t="array" aca="1" ref="B47" ca="1">INDIRECT("'[LoadShape.xlsx]" &amp; 'Load Shape Criteria'!$H$4 &amp; " 22'!$L46")</f>
        <v>0.5</v>
      </c>
      <c r="C47" cm="1">
        <f t="array" aca="1" ref="C47" ca="1">INDIRECT("'[LoadShape.xlsx]" &amp; 'Load Shape Criteria'!$H$4 &amp; " 23'!$I$4") * $B$2</f>
        <v>148</v>
      </c>
      <c r="D47">
        <v>0</v>
      </c>
      <c r="E47">
        <f>'Step 30'!$G$4-10000</f>
        <v>12</v>
      </c>
      <c r="F47">
        <v>0</v>
      </c>
      <c r="G47" s="3">
        <f t="shared" ca="1" si="0"/>
        <v>4.0540540540540543E-2</v>
      </c>
      <c r="H47" s="3" t="s">
        <v>46</v>
      </c>
      <c r="I47" s="3">
        <v>1</v>
      </c>
      <c r="K47" s="31" t="str">
        <f t="shared" si="1"/>
        <v/>
      </c>
      <c r="L47" s="31" t="str">
        <f t="shared" si="2"/>
        <v xml:space="preserve">,
</v>
      </c>
      <c r="M47" s="10" t="str">
        <f t="shared" si="3"/>
        <v xml:space="preserve">                "sp": "&lt;effectivedate -7cd YYYY-MM-DDT21:30:00+00:00&gt;",</v>
      </c>
      <c r="N47" t="str">
        <f t="shared" ca="1" si="4"/>
        <v xml:space="preserve">                "v": "0.041",</v>
      </c>
      <c r="O47" t="str">
        <f t="shared" si="5"/>
        <v xml:space="preserve">                "q": "E3",</v>
      </c>
      <c r="P47" t="str">
        <f t="shared" si="6"/>
        <v xml:space="preserve">                "e": "1",</v>
      </c>
      <c r="Q47" t="str">
        <f t="shared" si="7"/>
        <v xml:space="preserve">                "arc": null</v>
      </c>
      <c r="R47" s="11" t="str">
        <f t="shared" ca="1" si="8"/>
        <v xml:space="preserve">              {
                "sp": "&lt;effectivedate -7cd YYYY-MM-DDT21:30:00+00:00&gt;",
                "v": "0.041",
                "q": "E3",
                "e": "1",
                "arc": null
              },
</v>
      </c>
    </row>
    <row r="48" spans="1:18" x14ac:dyDescent="0.25">
      <c r="A48" t="s">
        <v>147</v>
      </c>
      <c r="B48" cm="1">
        <f t="array" aca="1" ref="B48" ca="1">INDIRECT("'[LoadShape.xlsx]" &amp; 'Load Shape Criteria'!$H$4 &amp; " 22'!$L47")</f>
        <v>0.5</v>
      </c>
      <c r="C48" cm="1">
        <f t="array" aca="1" ref="C48" ca="1">INDIRECT("'[LoadShape.xlsx]" &amp; 'Load Shape Criteria'!$H$4 &amp; " 23'!$I$4") * $B$2</f>
        <v>148</v>
      </c>
      <c r="D48">
        <v>0</v>
      </c>
      <c r="E48">
        <f>'Step 30'!$G$4-10000</f>
        <v>12</v>
      </c>
      <c r="F48">
        <v>0</v>
      </c>
      <c r="G48" s="3">
        <f t="shared" ca="1" si="0"/>
        <v>4.0540540540540543E-2</v>
      </c>
      <c r="H48" s="3" t="s">
        <v>46</v>
      </c>
      <c r="I48" s="3">
        <v>1</v>
      </c>
      <c r="K48" s="31" t="str">
        <f t="shared" si="1"/>
        <v/>
      </c>
      <c r="L48" s="31" t="str">
        <f t="shared" si="2"/>
        <v xml:space="preserve">,
</v>
      </c>
      <c r="M48" s="10" t="str">
        <f t="shared" si="3"/>
        <v xml:space="preserve">                "sp": "&lt;effectivedate -7cd YYYY-MM-DDT22:00:00+00:00&gt;",</v>
      </c>
      <c r="N48" t="str">
        <f t="shared" ca="1" si="4"/>
        <v xml:space="preserve">                "v": "0.041",</v>
      </c>
      <c r="O48" t="str">
        <f t="shared" si="5"/>
        <v xml:space="preserve">                "q": "E3",</v>
      </c>
      <c r="P48" t="str">
        <f t="shared" si="6"/>
        <v xml:space="preserve">                "e": "1",</v>
      </c>
      <c r="Q48" t="str">
        <f t="shared" si="7"/>
        <v xml:space="preserve">                "arc": null</v>
      </c>
      <c r="R48" s="11" t="str">
        <f t="shared" ca="1" si="8"/>
        <v xml:space="preserve">              {
                "sp": "&lt;effectivedate -7cd YYYY-MM-DDT22:00:00+00:00&gt;",
                "v": "0.041",
                "q": "E3",
                "e": "1",
                "arc": null
              },
</v>
      </c>
    </row>
    <row r="49" spans="1:18" x14ac:dyDescent="0.25">
      <c r="A49" t="s">
        <v>148</v>
      </c>
      <c r="B49" cm="1">
        <f t="array" aca="1" ref="B49" ca="1">INDIRECT("'[LoadShape.xlsx]" &amp; 'Load Shape Criteria'!$H$4 &amp; " 22'!$L48")</f>
        <v>0.5</v>
      </c>
      <c r="C49" cm="1">
        <f t="array" aca="1" ref="C49" ca="1">INDIRECT("'[LoadShape.xlsx]" &amp; 'Load Shape Criteria'!$H$4 &amp; " 23'!$I$4") * $B$2</f>
        <v>148</v>
      </c>
      <c r="D49">
        <v>0</v>
      </c>
      <c r="E49">
        <f>'Step 30'!$G$4-10000</f>
        <v>12</v>
      </c>
      <c r="F49">
        <v>0</v>
      </c>
      <c r="G49" s="3">
        <f t="shared" ca="1" si="0"/>
        <v>4.0540540540540543E-2</v>
      </c>
      <c r="H49" s="3" t="s">
        <v>46</v>
      </c>
      <c r="I49" s="3">
        <v>1</v>
      </c>
      <c r="K49" s="31" t="str">
        <f t="shared" si="1"/>
        <v/>
      </c>
      <c r="L49" s="31" t="str">
        <f t="shared" si="2"/>
        <v xml:space="preserve">,
</v>
      </c>
      <c r="M49" s="10" t="str">
        <f t="shared" si="3"/>
        <v xml:space="preserve">                "sp": "&lt;effectivedate -7cd YYYY-MM-DDT22:30:00+00:00&gt;",</v>
      </c>
      <c r="N49" t="str">
        <f t="shared" ca="1" si="4"/>
        <v xml:space="preserve">                "v": "0.041",</v>
      </c>
      <c r="O49" t="str">
        <f t="shared" si="5"/>
        <v xml:space="preserve">                "q": "E3",</v>
      </c>
      <c r="P49" t="str">
        <f t="shared" si="6"/>
        <v xml:space="preserve">                "e": "1",</v>
      </c>
      <c r="Q49" t="str">
        <f t="shared" si="7"/>
        <v xml:space="preserve">                "arc": null</v>
      </c>
      <c r="R49" s="11" t="str">
        <f t="shared" ca="1" si="8"/>
        <v xml:space="preserve">              {
                "sp": "&lt;effectivedate -7cd YYYY-MM-DDT22:30:00+00:00&gt;",
                "v": "0.041",
                "q": "E3",
                "e": "1",
                "arc": null
              },
</v>
      </c>
    </row>
    <row r="50" spans="1:18" x14ac:dyDescent="0.25">
      <c r="A50" t="s">
        <v>149</v>
      </c>
      <c r="B50" cm="1">
        <f t="array" aca="1" ref="B50" ca="1">INDIRECT("'[LoadShape.xlsx]" &amp; 'Load Shape Criteria'!$H$4 &amp; " 22'!$L49")</f>
        <v>0.5</v>
      </c>
      <c r="C50" cm="1">
        <f t="array" aca="1" ref="C50" ca="1">INDIRECT("'[LoadShape.xlsx]" &amp; 'Load Shape Criteria'!$H$4 &amp; " 23'!$I$4") * $B$2</f>
        <v>148</v>
      </c>
      <c r="D50">
        <v>0</v>
      </c>
      <c r="E50">
        <f>'Step 30'!$G$4-10000</f>
        <v>12</v>
      </c>
      <c r="F50">
        <v>0</v>
      </c>
      <c r="G50" s="3">
        <f t="shared" ca="1" si="0"/>
        <v>4.0540540540540543E-2</v>
      </c>
      <c r="H50" s="3" t="s">
        <v>46</v>
      </c>
      <c r="I50" s="3">
        <v>1</v>
      </c>
      <c r="K50" s="31" t="str">
        <f t="shared" si="1"/>
        <v/>
      </c>
      <c r="L50" s="31" t="str">
        <f t="shared" si="2"/>
        <v xml:space="preserve">,
</v>
      </c>
      <c r="M50" s="10" t="str">
        <f t="shared" si="3"/>
        <v xml:space="preserve">                "sp": "&lt;effectivedate -7cd YYYY-MM-DDT23:00:00+00:00&gt;",</v>
      </c>
      <c r="N50" t="str">
        <f t="shared" ca="1" si="4"/>
        <v xml:space="preserve">                "v": "0.041",</v>
      </c>
      <c r="O50" t="str">
        <f t="shared" si="5"/>
        <v xml:space="preserve">                "q": "E3",</v>
      </c>
      <c r="P50" t="str">
        <f t="shared" si="6"/>
        <v xml:space="preserve">                "e": "1",</v>
      </c>
      <c r="Q50" t="str">
        <f t="shared" si="7"/>
        <v xml:space="preserve">                "arc": null</v>
      </c>
      <c r="R50" s="11" t="str">
        <f t="shared" ca="1" si="8"/>
        <v xml:space="preserve">              {
                "sp": "&lt;effectivedate -7cd YYYY-MM-DDT23:00:00+00:00&gt;",
                "v": "0.041",
                "q": "E3",
                "e": "1",
                "arc": null
              },
</v>
      </c>
    </row>
    <row r="51" spans="1:18" x14ac:dyDescent="0.25">
      <c r="A51" t="s">
        <v>150</v>
      </c>
      <c r="B51" cm="1">
        <f t="array" aca="1" ref="B51" ca="1">INDIRECT("'[LoadShape.xlsx]" &amp; 'Load Shape Criteria'!$H$4 &amp; " 22'!$L50")</f>
        <v>0.5</v>
      </c>
      <c r="C51" cm="1">
        <f t="array" aca="1" ref="C51" ca="1">INDIRECT("'[LoadShape.xlsx]" &amp; 'Load Shape Criteria'!$H$4 &amp; " 23'!$I$4") * $B$2</f>
        <v>148</v>
      </c>
      <c r="D51">
        <v>0</v>
      </c>
      <c r="E51">
        <f>'Step 30'!$G$4-10000</f>
        <v>12</v>
      </c>
      <c r="F51">
        <v>0</v>
      </c>
      <c r="G51" s="3">
        <f t="shared" ca="1" si="0"/>
        <v>4.0540540540540543E-2</v>
      </c>
      <c r="H51" s="3" t="s">
        <v>46</v>
      </c>
      <c r="I51" s="3">
        <v>1</v>
      </c>
      <c r="K51" s="31" t="str">
        <f t="shared" si="1"/>
        <v/>
      </c>
      <c r="L51" s="31" t="str">
        <f t="shared" si="2"/>
        <v xml:space="preserve">,
</v>
      </c>
      <c r="M51" s="10" t="str">
        <f t="shared" si="3"/>
        <v xml:space="preserve">                "sp": "&lt;effectivedate -7cd YYYY-MM-DDT23:30:00+00:00&gt;",</v>
      </c>
      <c r="N51" t="str">
        <f t="shared" ca="1" si="4"/>
        <v xml:space="preserve">                "v": "0.041",</v>
      </c>
      <c r="O51" t="str">
        <f t="shared" si="5"/>
        <v xml:space="preserve">                "q": "E3",</v>
      </c>
      <c r="P51" t="str">
        <f t="shared" si="6"/>
        <v xml:space="preserve">                "e": "1",</v>
      </c>
      <c r="Q51" t="str">
        <f t="shared" si="7"/>
        <v xml:space="preserve">                "arc": null</v>
      </c>
      <c r="R51" s="11" t="str">
        <f t="shared" ca="1" si="8"/>
        <v xml:space="preserve">              {
                "sp": "&lt;effectivedate -7cd YYYY-MM-DDT23:30:00+00:00&gt;",
                "v": "0.041",
                "q": "E3",
                "e": "1",
                "arc": null
              },
</v>
      </c>
    </row>
    <row r="52" spans="1:18" x14ac:dyDescent="0.25">
      <c r="A52" t="s">
        <v>56</v>
      </c>
      <c r="B52" cm="1">
        <f t="array" aca="1" ref="B52" ca="1">INDIRECT("'[LoadShape.xlsx]" &amp; 'Load Shape Criteria'!$H$4 &amp; " 22'!$L51")</f>
        <v>0.5</v>
      </c>
      <c r="C52" cm="1">
        <f t="array" aca="1" ref="C52" ca="1">INDIRECT("'[LoadShape.xlsx]" &amp; 'Load Shape Criteria'!$H$4 &amp; " 23'!$I$4") * $B$2</f>
        <v>148</v>
      </c>
      <c r="D52">
        <v>0</v>
      </c>
      <c r="E52">
        <f>'Step 30'!$G$4-10000</f>
        <v>12</v>
      </c>
      <c r="F52">
        <v>0</v>
      </c>
      <c r="G52" s="3">
        <f t="shared" ca="1" si="0"/>
        <v>4.0540540540540543E-2</v>
      </c>
      <c r="H52" s="3" t="s">
        <v>46</v>
      </c>
      <c r="I52" s="3">
        <v>1</v>
      </c>
      <c r="K52" s="31" t="str">
        <f t="shared" si="1"/>
        <v/>
      </c>
      <c r="L52" s="31" t="str">
        <f t="shared" si="2"/>
        <v xml:space="preserve">
           ]
          },
</v>
      </c>
      <c r="M52" s="10" t="str">
        <f t="shared" si="3"/>
        <v xml:space="preserve">                "sp": "&lt;effectivedate -6cd YYYY-MM-DDT00:00:00+00:00&gt;",</v>
      </c>
      <c r="N52" t="str">
        <f t="shared" ca="1" si="4"/>
        <v xml:space="preserve">                "v": "0.041",</v>
      </c>
      <c r="O52" t="str">
        <f t="shared" si="5"/>
        <v xml:space="preserve">                "q": "E3",</v>
      </c>
      <c r="P52" t="str">
        <f t="shared" si="6"/>
        <v xml:space="preserve">                "e": "1",</v>
      </c>
      <c r="Q52" t="str">
        <f t="shared" si="7"/>
        <v xml:space="preserve">                "arc": null</v>
      </c>
      <c r="R52" s="11" t="str">
        <f t="shared" ca="1" si="8"/>
        <v xml:space="preserve">              {
                "sp": "&lt;effectivedate -6cd YYYY-MM-DDT00:00:00+00:00&gt;",
                "v": "0.041",
                "q": "E3",
                "e": "1",
                "arc": null
              }
           ]
          },
</v>
      </c>
    </row>
    <row r="53" spans="1:18" x14ac:dyDescent="0.25">
      <c r="A53" t="s">
        <v>57</v>
      </c>
      <c r="B53" cm="1">
        <f t="array" aca="1" ref="B53" ca="1">INDIRECT("'[LoadShape.xlsx]" &amp; 'Load Shape Criteria'!$H$4 &amp; " 22'!$L4")</f>
        <v>0.5</v>
      </c>
      <c r="C53" cm="1">
        <f t="array" aca="1" ref="C53" ca="1">INDIRECT("'[LoadShape.xlsx]" &amp; 'Load Shape Criteria'!$H$4 &amp; " 23'!$I$4") * $B$2</f>
        <v>148</v>
      </c>
      <c r="D53">
        <v>0</v>
      </c>
      <c r="E53">
        <f>'Step 30'!$G$4-10000</f>
        <v>12</v>
      </c>
      <c r="F53">
        <v>0</v>
      </c>
      <c r="G53" s="3">
        <f ca="1">(B53/(C53-D53))*(E53-F53)</f>
        <v>4.0540540540540543E-2</v>
      </c>
      <c r="H53" s="3" t="s">
        <v>46</v>
      </c>
      <c r="I53" s="3">
        <v>1</v>
      </c>
      <c r="K53" s="31" t="str">
        <f t="shared" si="1"/>
        <v xml:space="preserve">          {
            "settlementDay": {
              "settlementDayDate": "&lt;effectivedate -6cd YYYY-MM-DDT00:00:00+00:00&gt;",
              "periodDuration": 30
            },
            "consumptionPeriods": [
</v>
      </c>
      <c r="L53" s="31" t="str">
        <f t="shared" si="2"/>
        <v xml:space="preserve">,
</v>
      </c>
      <c r="M53" s="10" t="str">
        <f t="shared" si="3"/>
        <v xml:space="preserve">                "sp": "&lt;effectivedate -6cd YYYY-MM-DDT00:30:00+00:00&gt;",</v>
      </c>
      <c r="N53" t="str">
        <f t="shared" ref="N53:N100" ca="1" si="9">"                ""v"": """&amp;TEXT(G53,"0.000")&amp;""","</f>
        <v xml:space="preserve">                "v": "0.041",</v>
      </c>
      <c r="O53" t="str">
        <f t="shared" ref="O53:O100" si="10">"                ""q"": """&amp;H53&amp;""","</f>
        <v xml:space="preserve">                "q": "E3",</v>
      </c>
      <c r="P53" t="str">
        <f t="shared" ref="P53:P100" si="11">IF(LEN(TRIM(I53))=0,"                ""e"": null,","                ""e"": """&amp;I53&amp;""",")</f>
        <v xml:space="preserve">                "e": "1",</v>
      </c>
      <c r="Q53" t="str">
        <f t="shared" ref="Q53:Q100" si="12">IF(LEN(TRIM(J53))=0,"                ""arc"": null","                ""arc"": """&amp;J53&amp;"""")</f>
        <v xml:space="preserve">                "arc": null</v>
      </c>
      <c r="R53" s="11" t="str">
        <f t="shared" ref="R53:R100" ca="1" si="13">K53&amp;"              {
"&amp;M53&amp;"
"&amp;N53&amp;"
"&amp;O53&amp;"
"&amp;P53&amp;"
"&amp;Q53&amp;"
              }"&amp;L53</f>
        <v xml:space="preserve">          {
            "settlementDay": {
              "settlementDayDate": "&lt;effectivedate -6cd YYYY-MM-DDT00:00:00+00:00&gt;",
              "periodDuration": 30
            },
            "consumptionPeriods": [
              {
                "sp": "&lt;effectivedate -6cd YYYY-MM-DDT00:30:00+00:00&gt;",
                "v": "0.041",
                "q": "E3",
                "e": "1",
                "arc": null
              },
</v>
      </c>
    </row>
    <row r="54" spans="1:18" x14ac:dyDescent="0.25">
      <c r="A54" t="s">
        <v>58</v>
      </c>
      <c r="B54" cm="1">
        <f t="array" aca="1" ref="B54" ca="1">INDIRECT("'[LoadShape.xlsx]" &amp; 'Load Shape Criteria'!$H$4 &amp; " 22'!$L5")</f>
        <v>0.5</v>
      </c>
      <c r="C54" cm="1">
        <f t="array" aca="1" ref="C54" ca="1">INDIRECT("'[LoadShape.xlsx]" &amp; 'Load Shape Criteria'!$H$4 &amp; " 23'!$I$4") * $B$2</f>
        <v>148</v>
      </c>
      <c r="D54">
        <v>0</v>
      </c>
      <c r="E54">
        <f>'Step 30'!$G$4-10000</f>
        <v>12</v>
      </c>
      <c r="F54">
        <v>0</v>
      </c>
      <c r="G54" s="3">
        <f t="shared" ref="G54:G100" ca="1" si="14">(B54/(C54-D54))*(E54-F54)</f>
        <v>4.0540540540540543E-2</v>
      </c>
      <c r="H54" s="3" t="s">
        <v>46</v>
      </c>
      <c r="I54" s="3">
        <v>1</v>
      </c>
      <c r="K54" s="31" t="str">
        <f t="shared" si="1"/>
        <v/>
      </c>
      <c r="L54" s="31" t="str">
        <f t="shared" si="2"/>
        <v xml:space="preserve">,
</v>
      </c>
      <c r="M54" s="10" t="str">
        <f t="shared" si="3"/>
        <v xml:space="preserve">                "sp": "&lt;effectivedate -6cd YYYY-MM-DDT01:00:00+00:00&gt;",</v>
      </c>
      <c r="N54" t="str">
        <f t="shared" ca="1" si="9"/>
        <v xml:space="preserve">                "v": "0.041",</v>
      </c>
      <c r="O54" t="str">
        <f t="shared" si="10"/>
        <v xml:space="preserve">                "q": "E3",</v>
      </c>
      <c r="P54" t="str">
        <f t="shared" si="11"/>
        <v xml:space="preserve">                "e": "1",</v>
      </c>
      <c r="Q54" t="str">
        <f t="shared" si="12"/>
        <v xml:space="preserve">                "arc": null</v>
      </c>
      <c r="R54" s="11" t="str">
        <f t="shared" ca="1" si="13"/>
        <v xml:space="preserve">              {
                "sp": "&lt;effectivedate -6cd YYYY-MM-DDT01:00:00+00:00&gt;",
                "v": "0.041",
                "q": "E3",
                "e": "1",
                "arc": null
              },
</v>
      </c>
    </row>
    <row r="55" spans="1:18" x14ac:dyDescent="0.25">
      <c r="A55" t="s">
        <v>59</v>
      </c>
      <c r="B55" cm="1">
        <f t="array" aca="1" ref="B55" ca="1">INDIRECT("'[LoadShape.xlsx]" &amp; 'Load Shape Criteria'!$H$4 &amp; " 22'!$L6")</f>
        <v>0.5</v>
      </c>
      <c r="C55" cm="1">
        <f t="array" aca="1" ref="C55" ca="1">INDIRECT("'[LoadShape.xlsx]" &amp; 'Load Shape Criteria'!$H$4 &amp; " 23'!$I$4") * $B$2</f>
        <v>148</v>
      </c>
      <c r="D55">
        <v>0</v>
      </c>
      <c r="E55">
        <f>'Step 30'!$G$4-10000</f>
        <v>12</v>
      </c>
      <c r="F55">
        <v>0</v>
      </c>
      <c r="G55" s="3">
        <f t="shared" ca="1" si="14"/>
        <v>4.0540540540540543E-2</v>
      </c>
      <c r="H55" s="3" t="s">
        <v>46</v>
      </c>
      <c r="I55" s="3">
        <v>1</v>
      </c>
      <c r="K55" s="31" t="str">
        <f t="shared" si="1"/>
        <v/>
      </c>
      <c r="L55" s="31" t="str">
        <f t="shared" si="2"/>
        <v xml:space="preserve">,
</v>
      </c>
      <c r="M55" s="10" t="str">
        <f t="shared" si="3"/>
        <v xml:space="preserve">                "sp": "&lt;effectivedate -6cd YYYY-MM-DDT01:30:00+00:00&gt;",</v>
      </c>
      <c r="N55" t="str">
        <f t="shared" ca="1" si="9"/>
        <v xml:space="preserve">                "v": "0.041",</v>
      </c>
      <c r="O55" t="str">
        <f t="shared" si="10"/>
        <v xml:space="preserve">                "q": "E3",</v>
      </c>
      <c r="P55" t="str">
        <f t="shared" si="11"/>
        <v xml:space="preserve">                "e": "1",</v>
      </c>
      <c r="Q55" t="str">
        <f t="shared" si="12"/>
        <v xml:space="preserve">                "arc": null</v>
      </c>
      <c r="R55" s="11" t="str">
        <f t="shared" ca="1" si="13"/>
        <v xml:space="preserve">              {
                "sp": "&lt;effectivedate -6cd YYYY-MM-DDT01:30:00+00:00&gt;",
                "v": "0.041",
                "q": "E3",
                "e": "1",
                "arc": null
              },
</v>
      </c>
    </row>
    <row r="56" spans="1:18" x14ac:dyDescent="0.25">
      <c r="A56" t="s">
        <v>60</v>
      </c>
      <c r="B56" cm="1">
        <f t="array" aca="1" ref="B56" ca="1">INDIRECT("'[LoadShape.xlsx]" &amp; 'Load Shape Criteria'!$H$4 &amp; " 22'!$L7")</f>
        <v>0.5</v>
      </c>
      <c r="C56" cm="1">
        <f t="array" aca="1" ref="C56" ca="1">INDIRECT("'[LoadShape.xlsx]" &amp; 'Load Shape Criteria'!$H$4 &amp; " 23'!$I$4") * $B$2</f>
        <v>148</v>
      </c>
      <c r="D56">
        <v>0</v>
      </c>
      <c r="E56">
        <f>'Step 30'!$G$4-10000</f>
        <v>12</v>
      </c>
      <c r="F56">
        <v>0</v>
      </c>
      <c r="G56" s="3">
        <f t="shared" ca="1" si="14"/>
        <v>4.0540540540540543E-2</v>
      </c>
      <c r="H56" s="3" t="s">
        <v>46</v>
      </c>
      <c r="I56" s="3">
        <v>1</v>
      </c>
      <c r="K56" s="31" t="str">
        <f t="shared" si="1"/>
        <v/>
      </c>
      <c r="L56" s="31" t="str">
        <f t="shared" si="2"/>
        <v xml:space="preserve">,
</v>
      </c>
      <c r="M56" s="10" t="str">
        <f t="shared" si="3"/>
        <v xml:space="preserve">                "sp": "&lt;effectivedate -6cd YYYY-MM-DDT02:00:00+00:00&gt;",</v>
      </c>
      <c r="N56" t="str">
        <f t="shared" ca="1" si="9"/>
        <v xml:space="preserve">                "v": "0.041",</v>
      </c>
      <c r="O56" t="str">
        <f t="shared" si="10"/>
        <v xml:space="preserve">                "q": "E3",</v>
      </c>
      <c r="P56" t="str">
        <f t="shared" si="11"/>
        <v xml:space="preserve">                "e": "1",</v>
      </c>
      <c r="Q56" t="str">
        <f t="shared" si="12"/>
        <v xml:space="preserve">                "arc": null</v>
      </c>
      <c r="R56" s="11" t="str">
        <f t="shared" ca="1" si="13"/>
        <v xml:space="preserve">              {
                "sp": "&lt;effectivedate -6cd YYYY-MM-DDT02:00:00+00:00&gt;",
                "v": "0.041",
                "q": "E3",
                "e": "1",
                "arc": null
              },
</v>
      </c>
    </row>
    <row r="57" spans="1:18" x14ac:dyDescent="0.25">
      <c r="A57" t="s">
        <v>61</v>
      </c>
      <c r="B57" cm="1">
        <f t="array" aca="1" ref="B57" ca="1">INDIRECT("'[LoadShape.xlsx]" &amp; 'Load Shape Criteria'!$H$4 &amp; " 22'!$L8")</f>
        <v>0.5</v>
      </c>
      <c r="C57" cm="1">
        <f t="array" aca="1" ref="C57" ca="1">INDIRECT("'[LoadShape.xlsx]" &amp; 'Load Shape Criteria'!$H$4 &amp; " 23'!$I$4") * $B$2</f>
        <v>148</v>
      </c>
      <c r="D57">
        <v>0</v>
      </c>
      <c r="E57">
        <f>'Step 30'!$G$4-10000</f>
        <v>12</v>
      </c>
      <c r="F57">
        <v>0</v>
      </c>
      <c r="G57" s="3">
        <f t="shared" ca="1" si="14"/>
        <v>4.0540540540540543E-2</v>
      </c>
      <c r="H57" s="3" t="s">
        <v>46</v>
      </c>
      <c r="I57" s="3">
        <v>1</v>
      </c>
      <c r="K57" s="31" t="str">
        <f t="shared" si="1"/>
        <v/>
      </c>
      <c r="L57" s="31" t="str">
        <f t="shared" si="2"/>
        <v xml:space="preserve">,
</v>
      </c>
      <c r="M57" s="10" t="str">
        <f t="shared" si="3"/>
        <v xml:space="preserve">                "sp": "&lt;effectivedate -6cd YYYY-MM-DDT02:30:00+00:00&gt;",</v>
      </c>
      <c r="N57" t="str">
        <f t="shared" ca="1" si="9"/>
        <v xml:space="preserve">                "v": "0.041",</v>
      </c>
      <c r="O57" t="str">
        <f t="shared" si="10"/>
        <v xml:space="preserve">                "q": "E3",</v>
      </c>
      <c r="P57" t="str">
        <f t="shared" si="11"/>
        <v xml:space="preserve">                "e": "1",</v>
      </c>
      <c r="Q57" t="str">
        <f t="shared" si="12"/>
        <v xml:space="preserve">                "arc": null</v>
      </c>
      <c r="R57" s="11" t="str">
        <f t="shared" ca="1" si="13"/>
        <v xml:space="preserve">              {
                "sp": "&lt;effectivedate -6cd YYYY-MM-DDT02:30:00+00:00&gt;",
                "v": "0.041",
                "q": "E3",
                "e": "1",
                "arc": null
              },
</v>
      </c>
    </row>
    <row r="58" spans="1:18" x14ac:dyDescent="0.25">
      <c r="A58" t="s">
        <v>62</v>
      </c>
      <c r="B58" cm="1">
        <f t="array" aca="1" ref="B58" ca="1">INDIRECT("'[LoadShape.xlsx]" &amp; 'Load Shape Criteria'!$H$4 &amp; " 22'!$L9")</f>
        <v>0.5</v>
      </c>
      <c r="C58" cm="1">
        <f t="array" aca="1" ref="C58" ca="1">INDIRECT("'[LoadShape.xlsx]" &amp; 'Load Shape Criteria'!$H$4 &amp; " 23'!$I$4") * $B$2</f>
        <v>148</v>
      </c>
      <c r="D58">
        <v>0</v>
      </c>
      <c r="E58">
        <f>'Step 30'!$G$4-10000</f>
        <v>12</v>
      </c>
      <c r="F58">
        <v>0</v>
      </c>
      <c r="G58" s="3">
        <f t="shared" ca="1" si="14"/>
        <v>4.0540540540540543E-2</v>
      </c>
      <c r="H58" s="3" t="s">
        <v>46</v>
      </c>
      <c r="I58" s="3">
        <v>1</v>
      </c>
      <c r="K58" s="31" t="str">
        <f t="shared" si="1"/>
        <v/>
      </c>
      <c r="L58" s="31" t="str">
        <f t="shared" si="2"/>
        <v xml:space="preserve">,
</v>
      </c>
      <c r="M58" s="10" t="str">
        <f t="shared" si="3"/>
        <v xml:space="preserve">                "sp": "&lt;effectivedate -6cd YYYY-MM-DDT03:00:00+00:00&gt;",</v>
      </c>
      <c r="N58" t="str">
        <f t="shared" ca="1" si="9"/>
        <v xml:space="preserve">                "v": "0.041",</v>
      </c>
      <c r="O58" t="str">
        <f t="shared" si="10"/>
        <v xml:space="preserve">                "q": "E3",</v>
      </c>
      <c r="P58" t="str">
        <f t="shared" si="11"/>
        <v xml:space="preserve">                "e": "1",</v>
      </c>
      <c r="Q58" t="str">
        <f t="shared" si="12"/>
        <v xml:space="preserve">                "arc": null</v>
      </c>
      <c r="R58" s="11" t="str">
        <f t="shared" ca="1" si="13"/>
        <v xml:space="preserve">              {
                "sp": "&lt;effectivedate -6cd YYYY-MM-DDT03:00:00+00:00&gt;",
                "v": "0.041",
                "q": "E3",
                "e": "1",
                "arc": null
              },
</v>
      </c>
    </row>
    <row r="59" spans="1:18" x14ac:dyDescent="0.25">
      <c r="A59" t="s">
        <v>63</v>
      </c>
      <c r="B59" cm="1">
        <f t="array" aca="1" ref="B59" ca="1">INDIRECT("'[LoadShape.xlsx]" &amp; 'Load Shape Criteria'!$H$4 &amp; " 22'!$L10")</f>
        <v>0.5</v>
      </c>
      <c r="C59" cm="1">
        <f t="array" aca="1" ref="C59" ca="1">INDIRECT("'[LoadShape.xlsx]" &amp; 'Load Shape Criteria'!$H$4 &amp; " 23'!$I$4") * $B$2</f>
        <v>148</v>
      </c>
      <c r="D59">
        <v>0</v>
      </c>
      <c r="E59">
        <f>'Step 30'!$G$4-10000</f>
        <v>12</v>
      </c>
      <c r="F59">
        <v>0</v>
      </c>
      <c r="G59" s="3">
        <f t="shared" ca="1" si="14"/>
        <v>4.0540540540540543E-2</v>
      </c>
      <c r="H59" s="3" t="s">
        <v>46</v>
      </c>
      <c r="I59" s="3">
        <v>1</v>
      </c>
      <c r="K59" s="31" t="str">
        <f t="shared" si="1"/>
        <v/>
      </c>
      <c r="L59" s="31" t="str">
        <f t="shared" si="2"/>
        <v xml:space="preserve">,
</v>
      </c>
      <c r="M59" s="10" t="str">
        <f t="shared" si="3"/>
        <v xml:space="preserve">                "sp": "&lt;effectivedate -6cd YYYY-MM-DDT03:30:00+00:00&gt;",</v>
      </c>
      <c r="N59" t="str">
        <f t="shared" ca="1" si="9"/>
        <v xml:space="preserve">                "v": "0.041",</v>
      </c>
      <c r="O59" t="str">
        <f t="shared" si="10"/>
        <v xml:space="preserve">                "q": "E3",</v>
      </c>
      <c r="P59" t="str">
        <f t="shared" si="11"/>
        <v xml:space="preserve">                "e": "1",</v>
      </c>
      <c r="Q59" t="str">
        <f t="shared" si="12"/>
        <v xml:space="preserve">                "arc": null</v>
      </c>
      <c r="R59" s="11" t="str">
        <f t="shared" ca="1" si="13"/>
        <v xml:space="preserve">              {
                "sp": "&lt;effectivedate -6cd YYYY-MM-DDT03:30:00+00:00&gt;",
                "v": "0.041",
                "q": "E3",
                "e": "1",
                "arc": null
              },
</v>
      </c>
    </row>
    <row r="60" spans="1:18" x14ac:dyDescent="0.25">
      <c r="A60" t="s">
        <v>64</v>
      </c>
      <c r="B60" cm="1">
        <f t="array" aca="1" ref="B60" ca="1">INDIRECT("'[LoadShape.xlsx]" &amp; 'Load Shape Criteria'!$H$4 &amp; " 22'!$L11")</f>
        <v>0.5</v>
      </c>
      <c r="C60" cm="1">
        <f t="array" aca="1" ref="C60" ca="1">INDIRECT("'[LoadShape.xlsx]" &amp; 'Load Shape Criteria'!$H$4 &amp; " 23'!$I$4") * $B$2</f>
        <v>148</v>
      </c>
      <c r="D60">
        <v>0</v>
      </c>
      <c r="E60">
        <f>'Step 30'!$G$4-10000</f>
        <v>12</v>
      </c>
      <c r="F60">
        <v>0</v>
      </c>
      <c r="G60" s="3">
        <f t="shared" ca="1" si="14"/>
        <v>4.0540540540540543E-2</v>
      </c>
      <c r="H60" s="3" t="s">
        <v>46</v>
      </c>
      <c r="I60" s="3">
        <v>1</v>
      </c>
      <c r="K60" s="31" t="str">
        <f t="shared" si="1"/>
        <v/>
      </c>
      <c r="L60" s="31" t="str">
        <f t="shared" si="2"/>
        <v xml:space="preserve">,
</v>
      </c>
      <c r="M60" s="10" t="str">
        <f t="shared" si="3"/>
        <v xml:space="preserve">                "sp": "&lt;effectivedate -6cd YYYY-MM-DDT04:00:00+00:00&gt;",</v>
      </c>
      <c r="N60" t="str">
        <f t="shared" ca="1" si="9"/>
        <v xml:space="preserve">                "v": "0.041",</v>
      </c>
      <c r="O60" t="str">
        <f t="shared" si="10"/>
        <v xml:space="preserve">                "q": "E3",</v>
      </c>
      <c r="P60" t="str">
        <f t="shared" si="11"/>
        <v xml:space="preserve">                "e": "1",</v>
      </c>
      <c r="Q60" t="str">
        <f t="shared" si="12"/>
        <v xml:space="preserve">                "arc": null</v>
      </c>
      <c r="R60" s="11" t="str">
        <f t="shared" ca="1" si="13"/>
        <v xml:space="preserve">              {
                "sp": "&lt;effectivedate -6cd YYYY-MM-DDT04:00:00+00:00&gt;",
                "v": "0.041",
                "q": "E3",
                "e": "1",
                "arc": null
              },
</v>
      </c>
    </row>
    <row r="61" spans="1:18" x14ac:dyDescent="0.25">
      <c r="A61" t="s">
        <v>65</v>
      </c>
      <c r="B61" cm="1">
        <f t="array" aca="1" ref="B61" ca="1">INDIRECT("'[LoadShape.xlsx]" &amp; 'Load Shape Criteria'!$H$4 &amp; " 22'!$L12")</f>
        <v>0.5</v>
      </c>
      <c r="C61" cm="1">
        <f t="array" aca="1" ref="C61" ca="1">INDIRECT("'[LoadShape.xlsx]" &amp; 'Load Shape Criteria'!$H$4 &amp; " 23'!$I$4") * $B$2</f>
        <v>148</v>
      </c>
      <c r="D61">
        <v>0</v>
      </c>
      <c r="E61">
        <f>'Step 30'!$G$4-10000</f>
        <v>12</v>
      </c>
      <c r="F61">
        <v>0</v>
      </c>
      <c r="G61" s="3">
        <f t="shared" ca="1" si="14"/>
        <v>4.0540540540540543E-2</v>
      </c>
      <c r="H61" s="3" t="s">
        <v>46</v>
      </c>
      <c r="I61" s="3">
        <v>1</v>
      </c>
      <c r="K61" s="31" t="str">
        <f t="shared" si="1"/>
        <v/>
      </c>
      <c r="L61" s="31" t="str">
        <f t="shared" si="2"/>
        <v xml:space="preserve">,
</v>
      </c>
      <c r="M61" s="10" t="str">
        <f t="shared" si="3"/>
        <v xml:space="preserve">                "sp": "&lt;effectivedate -6cd YYYY-MM-DDT04:30:00+00:00&gt;",</v>
      </c>
      <c r="N61" t="str">
        <f t="shared" ca="1" si="9"/>
        <v xml:space="preserve">                "v": "0.041",</v>
      </c>
      <c r="O61" t="str">
        <f t="shared" si="10"/>
        <v xml:space="preserve">                "q": "E3",</v>
      </c>
      <c r="P61" t="str">
        <f t="shared" si="11"/>
        <v xml:space="preserve">                "e": "1",</v>
      </c>
      <c r="Q61" t="str">
        <f t="shared" si="12"/>
        <v xml:space="preserve">                "arc": null</v>
      </c>
      <c r="R61" s="11" t="str">
        <f t="shared" ca="1" si="13"/>
        <v xml:space="preserve">              {
                "sp": "&lt;effectivedate -6cd YYYY-MM-DDT04:30:00+00:00&gt;",
                "v": "0.041",
                "q": "E3",
                "e": "1",
                "arc": null
              },
</v>
      </c>
    </row>
    <row r="62" spans="1:18" x14ac:dyDescent="0.25">
      <c r="A62" t="s">
        <v>66</v>
      </c>
      <c r="B62" cm="1">
        <f t="array" aca="1" ref="B62" ca="1">INDIRECT("'[LoadShape.xlsx]" &amp; 'Load Shape Criteria'!$H$4 &amp; " 22'!$L13")</f>
        <v>0.5</v>
      </c>
      <c r="C62" cm="1">
        <f t="array" aca="1" ref="C62" ca="1">INDIRECT("'[LoadShape.xlsx]" &amp; 'Load Shape Criteria'!$H$4 &amp; " 23'!$I$4") * $B$2</f>
        <v>148</v>
      </c>
      <c r="D62">
        <v>0</v>
      </c>
      <c r="E62">
        <f>'Step 30'!$G$4-10000</f>
        <v>12</v>
      </c>
      <c r="F62">
        <v>0</v>
      </c>
      <c r="G62" s="3">
        <f t="shared" ca="1" si="14"/>
        <v>4.0540540540540543E-2</v>
      </c>
      <c r="H62" s="3" t="s">
        <v>46</v>
      </c>
      <c r="I62" s="3">
        <v>1</v>
      </c>
      <c r="K62" s="31" t="str">
        <f t="shared" si="1"/>
        <v/>
      </c>
      <c r="L62" s="31" t="str">
        <f t="shared" si="2"/>
        <v xml:space="preserve">,
</v>
      </c>
      <c r="M62" s="10" t="str">
        <f t="shared" si="3"/>
        <v xml:space="preserve">                "sp": "&lt;effectivedate -6cd YYYY-MM-DDT05:00:00+00:00&gt;",</v>
      </c>
      <c r="N62" t="str">
        <f t="shared" ca="1" si="9"/>
        <v xml:space="preserve">                "v": "0.041",</v>
      </c>
      <c r="O62" t="str">
        <f t="shared" si="10"/>
        <v xml:space="preserve">                "q": "E3",</v>
      </c>
      <c r="P62" t="str">
        <f t="shared" si="11"/>
        <v xml:space="preserve">                "e": "1",</v>
      </c>
      <c r="Q62" t="str">
        <f t="shared" si="12"/>
        <v xml:space="preserve">                "arc": null</v>
      </c>
      <c r="R62" s="11" t="str">
        <f t="shared" ca="1" si="13"/>
        <v xml:space="preserve">              {
                "sp": "&lt;effectivedate -6cd YYYY-MM-DDT05:00:00+00:00&gt;",
                "v": "0.041",
                "q": "E3",
                "e": "1",
                "arc": null
              },
</v>
      </c>
    </row>
    <row r="63" spans="1:18" x14ac:dyDescent="0.25">
      <c r="A63" t="s">
        <v>67</v>
      </c>
      <c r="B63" cm="1">
        <f t="array" aca="1" ref="B63" ca="1">INDIRECT("'[LoadShape.xlsx]" &amp; 'Load Shape Criteria'!$H$4 &amp; " 22'!$L14")</f>
        <v>0.5</v>
      </c>
      <c r="C63" cm="1">
        <f t="array" aca="1" ref="C63" ca="1">INDIRECT("'[LoadShape.xlsx]" &amp; 'Load Shape Criteria'!$H$4 &amp; " 23'!$I$4") * $B$2</f>
        <v>148</v>
      </c>
      <c r="D63">
        <v>0</v>
      </c>
      <c r="E63">
        <f>'Step 30'!$G$4-10000</f>
        <v>12</v>
      </c>
      <c r="F63">
        <v>0</v>
      </c>
      <c r="G63" s="3">
        <f t="shared" ca="1" si="14"/>
        <v>4.0540540540540543E-2</v>
      </c>
      <c r="H63" s="3" t="s">
        <v>46</v>
      </c>
      <c r="I63" s="3">
        <v>1</v>
      </c>
      <c r="K63" s="31" t="str">
        <f t="shared" si="1"/>
        <v/>
      </c>
      <c r="L63" s="31" t="str">
        <f t="shared" si="2"/>
        <v xml:space="preserve">,
</v>
      </c>
      <c r="M63" s="10" t="str">
        <f t="shared" si="3"/>
        <v xml:space="preserve">                "sp": "&lt;effectivedate -6cd YYYY-MM-DDT05:30:00+00:00&gt;",</v>
      </c>
      <c r="N63" t="str">
        <f t="shared" ca="1" si="9"/>
        <v xml:space="preserve">                "v": "0.041",</v>
      </c>
      <c r="O63" t="str">
        <f t="shared" si="10"/>
        <v xml:space="preserve">                "q": "E3",</v>
      </c>
      <c r="P63" t="str">
        <f t="shared" si="11"/>
        <v xml:space="preserve">                "e": "1",</v>
      </c>
      <c r="Q63" t="str">
        <f t="shared" si="12"/>
        <v xml:space="preserve">                "arc": null</v>
      </c>
      <c r="R63" s="11" t="str">
        <f t="shared" ca="1" si="13"/>
        <v xml:space="preserve">              {
                "sp": "&lt;effectivedate -6cd YYYY-MM-DDT05:30:00+00:00&gt;",
                "v": "0.041",
                "q": "E3",
                "e": "1",
                "arc": null
              },
</v>
      </c>
    </row>
    <row r="64" spans="1:18" x14ac:dyDescent="0.25">
      <c r="A64" t="s">
        <v>68</v>
      </c>
      <c r="B64" cm="1">
        <f t="array" aca="1" ref="B64" ca="1">INDIRECT("'[LoadShape.xlsx]" &amp; 'Load Shape Criteria'!$H$4 &amp; " 22'!$L15")</f>
        <v>0.5</v>
      </c>
      <c r="C64" cm="1">
        <f t="array" aca="1" ref="C64" ca="1">INDIRECT("'[LoadShape.xlsx]" &amp; 'Load Shape Criteria'!$H$4 &amp; " 23'!$I$4") * $B$2</f>
        <v>148</v>
      </c>
      <c r="D64">
        <v>0</v>
      </c>
      <c r="E64">
        <f>'Step 30'!$G$4-10000</f>
        <v>12</v>
      </c>
      <c r="F64">
        <v>0</v>
      </c>
      <c r="G64" s="3">
        <f t="shared" ca="1" si="14"/>
        <v>4.0540540540540543E-2</v>
      </c>
      <c r="H64" s="3" t="s">
        <v>46</v>
      </c>
      <c r="I64" s="3">
        <v>1</v>
      </c>
      <c r="K64" s="31" t="str">
        <f t="shared" si="1"/>
        <v/>
      </c>
      <c r="L64" s="31" t="str">
        <f t="shared" si="2"/>
        <v xml:space="preserve">,
</v>
      </c>
      <c r="M64" s="10" t="str">
        <f t="shared" si="3"/>
        <v xml:space="preserve">                "sp": "&lt;effectivedate -6cd YYYY-MM-DDT06:00:00+00:00&gt;",</v>
      </c>
      <c r="N64" t="str">
        <f t="shared" ca="1" si="9"/>
        <v xml:space="preserve">                "v": "0.041",</v>
      </c>
      <c r="O64" t="str">
        <f t="shared" si="10"/>
        <v xml:space="preserve">                "q": "E3",</v>
      </c>
      <c r="P64" t="str">
        <f t="shared" si="11"/>
        <v xml:space="preserve">                "e": "1",</v>
      </c>
      <c r="Q64" t="str">
        <f t="shared" si="12"/>
        <v xml:space="preserve">                "arc": null</v>
      </c>
      <c r="R64" s="11" t="str">
        <f t="shared" ca="1" si="13"/>
        <v xml:space="preserve">              {
                "sp": "&lt;effectivedate -6cd YYYY-MM-DDT06:00:00+00:00&gt;",
                "v": "0.041",
                "q": "E3",
                "e": "1",
                "arc": null
              },
</v>
      </c>
    </row>
    <row r="65" spans="1:18" x14ac:dyDescent="0.25">
      <c r="A65" t="s">
        <v>69</v>
      </c>
      <c r="B65" cm="1">
        <f t="array" aca="1" ref="B65" ca="1">INDIRECT("'[LoadShape.xlsx]" &amp; 'Load Shape Criteria'!$H$4 &amp; " 22'!$L16")</f>
        <v>0.5</v>
      </c>
      <c r="C65" cm="1">
        <f t="array" aca="1" ref="C65" ca="1">INDIRECT("'[LoadShape.xlsx]" &amp; 'Load Shape Criteria'!$H$4 &amp; " 23'!$I$4") * $B$2</f>
        <v>148</v>
      </c>
      <c r="D65">
        <v>0</v>
      </c>
      <c r="E65">
        <f>'Step 30'!$G$4-10000</f>
        <v>12</v>
      </c>
      <c r="F65">
        <v>0</v>
      </c>
      <c r="G65" s="3">
        <f t="shared" ca="1" si="14"/>
        <v>4.0540540540540543E-2</v>
      </c>
      <c r="H65" s="3" t="s">
        <v>46</v>
      </c>
      <c r="I65" s="3">
        <v>1</v>
      </c>
      <c r="K65" s="31" t="str">
        <f t="shared" si="1"/>
        <v/>
      </c>
      <c r="L65" s="31" t="str">
        <f t="shared" si="2"/>
        <v xml:space="preserve">,
</v>
      </c>
      <c r="M65" s="10" t="str">
        <f t="shared" si="3"/>
        <v xml:space="preserve">                "sp": "&lt;effectivedate -6cd YYYY-MM-DDT06:30:00+00:00&gt;",</v>
      </c>
      <c r="N65" t="str">
        <f t="shared" ca="1" si="9"/>
        <v xml:space="preserve">                "v": "0.041",</v>
      </c>
      <c r="O65" t="str">
        <f t="shared" si="10"/>
        <v xml:space="preserve">                "q": "E3",</v>
      </c>
      <c r="P65" t="str">
        <f t="shared" si="11"/>
        <v xml:space="preserve">                "e": "1",</v>
      </c>
      <c r="Q65" t="str">
        <f t="shared" si="12"/>
        <v xml:space="preserve">                "arc": null</v>
      </c>
      <c r="R65" s="11" t="str">
        <f t="shared" ca="1" si="13"/>
        <v xml:space="preserve">              {
                "sp": "&lt;effectivedate -6cd YYYY-MM-DDT06:30:00+00:00&gt;",
                "v": "0.041",
                "q": "E3",
                "e": "1",
                "arc": null
              },
</v>
      </c>
    </row>
    <row r="66" spans="1:18" x14ac:dyDescent="0.25">
      <c r="A66" t="s">
        <v>70</v>
      </c>
      <c r="B66" cm="1">
        <f t="array" aca="1" ref="B66" ca="1">INDIRECT("'[LoadShape.xlsx]" &amp; 'Load Shape Criteria'!$H$4 &amp; " 22'!$L17")</f>
        <v>0.5</v>
      </c>
      <c r="C66" cm="1">
        <f t="array" aca="1" ref="C66" ca="1">INDIRECT("'[LoadShape.xlsx]" &amp; 'Load Shape Criteria'!$H$4 &amp; " 23'!$I$4") * $B$2</f>
        <v>148</v>
      </c>
      <c r="D66">
        <v>0</v>
      </c>
      <c r="E66">
        <f>'Step 30'!$G$4-10000</f>
        <v>12</v>
      </c>
      <c r="F66">
        <v>0</v>
      </c>
      <c r="G66" s="3">
        <f t="shared" ca="1" si="14"/>
        <v>4.0540540540540543E-2</v>
      </c>
      <c r="H66" s="3" t="s">
        <v>46</v>
      </c>
      <c r="I66" s="3">
        <v>1</v>
      </c>
      <c r="K66" s="31" t="str">
        <f t="shared" si="1"/>
        <v/>
      </c>
      <c r="L66" s="31" t="str">
        <f t="shared" si="2"/>
        <v xml:space="preserve">,
</v>
      </c>
      <c r="M66" s="10" t="str">
        <f t="shared" si="3"/>
        <v xml:space="preserve">                "sp": "&lt;effectivedate -6cd YYYY-MM-DDT07:00:00+00:00&gt;",</v>
      </c>
      <c r="N66" t="str">
        <f t="shared" ca="1" si="9"/>
        <v xml:space="preserve">                "v": "0.041",</v>
      </c>
      <c r="O66" t="str">
        <f t="shared" si="10"/>
        <v xml:space="preserve">                "q": "E3",</v>
      </c>
      <c r="P66" t="str">
        <f t="shared" si="11"/>
        <v xml:space="preserve">                "e": "1",</v>
      </c>
      <c r="Q66" t="str">
        <f t="shared" si="12"/>
        <v xml:space="preserve">                "arc": null</v>
      </c>
      <c r="R66" s="11" t="str">
        <f t="shared" ca="1" si="13"/>
        <v xml:space="preserve">              {
                "sp": "&lt;effectivedate -6cd YYYY-MM-DDT07:00:00+00:00&gt;",
                "v": "0.041",
                "q": "E3",
                "e": "1",
                "arc": null
              },
</v>
      </c>
    </row>
    <row r="67" spans="1:18" x14ac:dyDescent="0.25">
      <c r="A67" t="s">
        <v>71</v>
      </c>
      <c r="B67" cm="1">
        <f t="array" aca="1" ref="B67" ca="1">INDIRECT("'[LoadShape.xlsx]" &amp; 'Load Shape Criteria'!$H$4 &amp; " 22'!$L18")</f>
        <v>0.5</v>
      </c>
      <c r="C67" cm="1">
        <f t="array" aca="1" ref="C67" ca="1">INDIRECT("'[LoadShape.xlsx]" &amp; 'Load Shape Criteria'!$H$4 &amp; " 23'!$I$4") * $B$2</f>
        <v>148</v>
      </c>
      <c r="D67">
        <v>0</v>
      </c>
      <c r="E67">
        <f>'Step 30'!$G$4-10000</f>
        <v>12</v>
      </c>
      <c r="F67">
        <v>0</v>
      </c>
      <c r="G67" s="3">
        <f t="shared" ca="1" si="14"/>
        <v>4.0540540540540543E-2</v>
      </c>
      <c r="H67" s="3" t="s">
        <v>46</v>
      </c>
      <c r="I67" s="3">
        <v>1</v>
      </c>
      <c r="K67" s="31" t="str">
        <f t="shared" si="1"/>
        <v/>
      </c>
      <c r="L67" s="31" t="str">
        <f t="shared" si="2"/>
        <v xml:space="preserve">,
</v>
      </c>
      <c r="M67" s="10" t="str">
        <f t="shared" si="3"/>
        <v xml:space="preserve">                "sp": "&lt;effectivedate -6cd YYYY-MM-DDT07:30:00+00:00&gt;",</v>
      </c>
      <c r="N67" t="str">
        <f t="shared" ca="1" si="9"/>
        <v xml:space="preserve">                "v": "0.041",</v>
      </c>
      <c r="O67" t="str">
        <f t="shared" si="10"/>
        <v xml:space="preserve">                "q": "E3",</v>
      </c>
      <c r="P67" t="str">
        <f t="shared" si="11"/>
        <v xml:space="preserve">                "e": "1",</v>
      </c>
      <c r="Q67" t="str">
        <f t="shared" si="12"/>
        <v xml:space="preserve">                "arc": null</v>
      </c>
      <c r="R67" s="11" t="str">
        <f t="shared" ca="1" si="13"/>
        <v xml:space="preserve">              {
                "sp": "&lt;effectivedate -6cd YYYY-MM-DDT07:30:00+00:00&gt;",
                "v": "0.041",
                "q": "E3",
                "e": "1",
                "arc": null
              },
</v>
      </c>
    </row>
    <row r="68" spans="1:18" x14ac:dyDescent="0.25">
      <c r="A68" t="s">
        <v>72</v>
      </c>
      <c r="B68" cm="1">
        <f t="array" aca="1" ref="B68" ca="1">INDIRECT("'[LoadShape.xlsx]" &amp; 'Load Shape Criteria'!$H$4 &amp; " 22'!$L19")</f>
        <v>0.5</v>
      </c>
      <c r="C68" cm="1">
        <f t="array" aca="1" ref="C68" ca="1">INDIRECT("'[LoadShape.xlsx]" &amp; 'Load Shape Criteria'!$H$4 &amp; " 23'!$I$4") * $B$2</f>
        <v>148</v>
      </c>
      <c r="D68">
        <v>0</v>
      </c>
      <c r="E68">
        <f>'Step 30'!$G$4-10000</f>
        <v>12</v>
      </c>
      <c r="F68">
        <v>0</v>
      </c>
      <c r="G68" s="3">
        <f t="shared" ca="1" si="14"/>
        <v>4.0540540540540543E-2</v>
      </c>
      <c r="H68" s="3" t="s">
        <v>46</v>
      </c>
      <c r="I68" s="3">
        <v>1</v>
      </c>
      <c r="K68" s="31" t="str">
        <f t="shared" si="1"/>
        <v/>
      </c>
      <c r="L68" s="31" t="str">
        <f t="shared" si="2"/>
        <v xml:space="preserve">,
</v>
      </c>
      <c r="M68" s="10" t="str">
        <f t="shared" si="3"/>
        <v xml:space="preserve">                "sp": "&lt;effectivedate -6cd YYYY-MM-DDT08:00:00+00:00&gt;",</v>
      </c>
      <c r="N68" t="str">
        <f t="shared" ca="1" si="9"/>
        <v xml:space="preserve">                "v": "0.041",</v>
      </c>
      <c r="O68" t="str">
        <f t="shared" si="10"/>
        <v xml:space="preserve">                "q": "E3",</v>
      </c>
      <c r="P68" t="str">
        <f t="shared" si="11"/>
        <v xml:space="preserve">                "e": "1",</v>
      </c>
      <c r="Q68" t="str">
        <f t="shared" si="12"/>
        <v xml:space="preserve">                "arc": null</v>
      </c>
      <c r="R68" s="11" t="str">
        <f t="shared" ca="1" si="13"/>
        <v xml:space="preserve">              {
                "sp": "&lt;effectivedate -6cd YYYY-MM-DDT08:00:00+00:00&gt;",
                "v": "0.041",
                "q": "E3",
                "e": "1",
                "arc": null
              },
</v>
      </c>
    </row>
    <row r="69" spans="1:18" x14ac:dyDescent="0.25">
      <c r="A69" t="s">
        <v>73</v>
      </c>
      <c r="B69" cm="1">
        <f t="array" aca="1" ref="B69" ca="1">INDIRECT("'[LoadShape.xlsx]" &amp; 'Load Shape Criteria'!$H$4 &amp; " 22'!$L20")</f>
        <v>3</v>
      </c>
      <c r="C69" cm="1">
        <f t="array" aca="1" ref="C69" ca="1">INDIRECT("'[LoadShape.xlsx]" &amp; 'Load Shape Criteria'!$H$4 &amp; " 23'!$I$4") * $B$2</f>
        <v>148</v>
      </c>
      <c r="D69">
        <v>0</v>
      </c>
      <c r="E69">
        <f>'Step 30'!$G$4-10000</f>
        <v>12</v>
      </c>
      <c r="F69">
        <v>0</v>
      </c>
      <c r="G69" s="3">
        <f t="shared" ca="1" si="14"/>
        <v>0.24324324324324326</v>
      </c>
      <c r="H69" s="3" t="s">
        <v>46</v>
      </c>
      <c r="I69" s="3">
        <v>1</v>
      </c>
      <c r="K69" s="31" t="str">
        <f t="shared" si="1"/>
        <v/>
      </c>
      <c r="L69" s="31" t="str">
        <f t="shared" si="2"/>
        <v xml:space="preserve">,
</v>
      </c>
      <c r="M69" s="10" t="str">
        <f t="shared" si="3"/>
        <v xml:space="preserve">                "sp": "&lt;effectivedate -6cd YYYY-MM-DDT08:30:00+00:00&gt;",</v>
      </c>
      <c r="N69" t="str">
        <f t="shared" ca="1" si="9"/>
        <v xml:space="preserve">                "v": "0.243",</v>
      </c>
      <c r="O69" t="str">
        <f t="shared" si="10"/>
        <v xml:space="preserve">                "q": "E3",</v>
      </c>
      <c r="P69" t="str">
        <f t="shared" si="11"/>
        <v xml:space="preserve">                "e": "1",</v>
      </c>
      <c r="Q69" t="str">
        <f t="shared" si="12"/>
        <v xml:space="preserve">                "arc": null</v>
      </c>
      <c r="R69" s="11" t="str">
        <f t="shared" ca="1" si="13"/>
        <v xml:space="preserve">              {
                "sp": "&lt;effectivedate -6cd YYYY-MM-DDT08:30:00+00:00&gt;",
                "v": "0.243",
                "q": "E3",
                "e": "1",
                "arc": null
              },
</v>
      </c>
    </row>
    <row r="70" spans="1:18" x14ac:dyDescent="0.25">
      <c r="A70" t="s">
        <v>74</v>
      </c>
      <c r="B70" cm="1">
        <f t="array" aca="1" ref="B70" ca="1">INDIRECT("'[LoadShape.xlsx]" &amp; 'Load Shape Criteria'!$H$4 &amp; " 22'!$L21")</f>
        <v>3</v>
      </c>
      <c r="C70" cm="1">
        <f t="array" aca="1" ref="C70" ca="1">INDIRECT("'[LoadShape.xlsx]" &amp; 'Load Shape Criteria'!$H$4 &amp; " 23'!$I$4") * $B$2</f>
        <v>148</v>
      </c>
      <c r="D70">
        <v>0</v>
      </c>
      <c r="E70">
        <f>'Step 30'!$G$4-10000</f>
        <v>12</v>
      </c>
      <c r="F70">
        <v>0</v>
      </c>
      <c r="G70" s="3">
        <f t="shared" ca="1" si="14"/>
        <v>0.24324324324324326</v>
      </c>
      <c r="H70" s="3" t="s">
        <v>46</v>
      </c>
      <c r="I70" s="3">
        <v>1</v>
      </c>
      <c r="K70" s="31" t="str">
        <f t="shared" ref="K70:K100" si="15">IF(ISERROR(FIND("T00:30:00",$A70)),"","          {
            ""settlementDay"": {
              ""settlementDayDate"": """&amp;SUBSTITUTE($A70,"00:30","00:00")&amp;""",
              ""periodDuration"": 30
            },
            ""consumptionPeriods"": [
")</f>
        <v/>
      </c>
      <c r="L70" s="31" t="str">
        <f t="shared" ref="L70:L100" si="16">IF(ISERROR(FIND("T00:00:00",$A70)),",
","
           ]
          }"&amp;IF(LEN($A71)&gt;0,",
",""))</f>
        <v xml:space="preserve">,
</v>
      </c>
      <c r="M70" s="10" t="str">
        <f t="shared" ref="M70:M100" si="17">"                ""sp"": """&amp;$A70&amp;""","</f>
        <v xml:space="preserve">                "sp": "&lt;effectivedate -6cd YYYY-MM-DDT09:00:00+00:00&gt;",</v>
      </c>
      <c r="N70" t="str">
        <f t="shared" ca="1" si="9"/>
        <v xml:space="preserve">                "v": "0.243",</v>
      </c>
      <c r="O70" t="str">
        <f t="shared" si="10"/>
        <v xml:space="preserve">                "q": "E3",</v>
      </c>
      <c r="P70" t="str">
        <f t="shared" si="11"/>
        <v xml:space="preserve">                "e": "1",</v>
      </c>
      <c r="Q70" t="str">
        <f t="shared" si="12"/>
        <v xml:space="preserve">                "arc": null</v>
      </c>
      <c r="R70" s="11" t="str">
        <f t="shared" ca="1" si="13"/>
        <v xml:space="preserve">              {
                "sp": "&lt;effectivedate -6cd YYYY-MM-DDT09:00:00+00:00&gt;",
                "v": "0.243",
                "q": "E3",
                "e": "1",
                "arc": null
              },
</v>
      </c>
    </row>
    <row r="71" spans="1:18" x14ac:dyDescent="0.25">
      <c r="A71" t="s">
        <v>75</v>
      </c>
      <c r="B71" cm="1">
        <f t="array" aca="1" ref="B71" ca="1">INDIRECT("'[LoadShape.xlsx]" &amp; 'Load Shape Criteria'!$H$4 &amp; " 22'!$L22")</f>
        <v>3</v>
      </c>
      <c r="C71" cm="1">
        <f t="array" aca="1" ref="C71" ca="1">INDIRECT("'[LoadShape.xlsx]" &amp; 'Load Shape Criteria'!$H$4 &amp; " 23'!$I$4") * $B$2</f>
        <v>148</v>
      </c>
      <c r="D71">
        <v>0</v>
      </c>
      <c r="E71">
        <f>'Step 30'!$G$4-10000</f>
        <v>12</v>
      </c>
      <c r="F71">
        <v>0</v>
      </c>
      <c r="G71" s="3">
        <f t="shared" ca="1" si="14"/>
        <v>0.24324324324324326</v>
      </c>
      <c r="H71" s="3" t="s">
        <v>46</v>
      </c>
      <c r="I71" s="3">
        <v>1</v>
      </c>
      <c r="K71" s="31" t="str">
        <f t="shared" si="15"/>
        <v/>
      </c>
      <c r="L71" s="31" t="str">
        <f t="shared" si="16"/>
        <v xml:space="preserve">,
</v>
      </c>
      <c r="M71" s="10" t="str">
        <f t="shared" si="17"/>
        <v xml:space="preserve">                "sp": "&lt;effectivedate -6cd YYYY-MM-DDT09:30:00+00:00&gt;",</v>
      </c>
      <c r="N71" t="str">
        <f t="shared" ca="1" si="9"/>
        <v xml:space="preserve">                "v": "0.243",</v>
      </c>
      <c r="O71" t="str">
        <f t="shared" si="10"/>
        <v xml:space="preserve">                "q": "E3",</v>
      </c>
      <c r="P71" t="str">
        <f t="shared" si="11"/>
        <v xml:space="preserve">                "e": "1",</v>
      </c>
      <c r="Q71" t="str">
        <f t="shared" si="12"/>
        <v xml:space="preserve">                "arc": null</v>
      </c>
      <c r="R71" s="11" t="str">
        <f t="shared" ca="1" si="13"/>
        <v xml:space="preserve">              {
                "sp": "&lt;effectivedate -6cd YYYY-MM-DDT09:30:00+00:00&gt;",
                "v": "0.243",
                "q": "E3",
                "e": "1",
                "arc": null
              },
</v>
      </c>
    </row>
    <row r="72" spans="1:18" x14ac:dyDescent="0.25">
      <c r="A72" t="s">
        <v>76</v>
      </c>
      <c r="B72" cm="1">
        <f t="array" aca="1" ref="B72" ca="1">INDIRECT("'[LoadShape.xlsx]" &amp; 'Load Shape Criteria'!$H$4 &amp; " 22'!$L23")</f>
        <v>3</v>
      </c>
      <c r="C72" cm="1">
        <f t="array" aca="1" ref="C72" ca="1">INDIRECT("'[LoadShape.xlsx]" &amp; 'Load Shape Criteria'!$H$4 &amp; " 23'!$I$4") * $B$2</f>
        <v>148</v>
      </c>
      <c r="D72">
        <v>0</v>
      </c>
      <c r="E72">
        <f>'Step 30'!$G$4-10000</f>
        <v>12</v>
      </c>
      <c r="F72">
        <v>0</v>
      </c>
      <c r="G72" s="3">
        <f t="shared" ca="1" si="14"/>
        <v>0.24324324324324326</v>
      </c>
      <c r="H72" s="3" t="s">
        <v>46</v>
      </c>
      <c r="I72" s="3">
        <v>1</v>
      </c>
      <c r="K72" s="31" t="str">
        <f t="shared" si="15"/>
        <v/>
      </c>
      <c r="L72" s="31" t="str">
        <f t="shared" si="16"/>
        <v xml:space="preserve">,
</v>
      </c>
      <c r="M72" s="10" t="str">
        <f t="shared" si="17"/>
        <v xml:space="preserve">                "sp": "&lt;effectivedate -6cd YYYY-MM-DDT10:00:00+00:00&gt;",</v>
      </c>
      <c r="N72" t="str">
        <f t="shared" ca="1" si="9"/>
        <v xml:space="preserve">                "v": "0.243",</v>
      </c>
      <c r="O72" t="str">
        <f t="shared" si="10"/>
        <v xml:space="preserve">                "q": "E3",</v>
      </c>
      <c r="P72" t="str">
        <f t="shared" si="11"/>
        <v xml:space="preserve">                "e": "1",</v>
      </c>
      <c r="Q72" t="str">
        <f t="shared" si="12"/>
        <v xml:space="preserve">                "arc": null</v>
      </c>
      <c r="R72" s="11" t="str">
        <f t="shared" ca="1" si="13"/>
        <v xml:space="preserve">              {
                "sp": "&lt;effectivedate -6cd YYYY-MM-DDT10:00:00+00:00&gt;",
                "v": "0.243",
                "q": "E3",
                "e": "1",
                "arc": null
              },
</v>
      </c>
    </row>
    <row r="73" spans="1:18" x14ac:dyDescent="0.25">
      <c r="A73" t="s">
        <v>77</v>
      </c>
      <c r="B73" cm="1">
        <f t="array" aca="1" ref="B73" ca="1">INDIRECT("'[LoadShape.xlsx]" &amp; 'Load Shape Criteria'!$H$4 &amp; " 22'!$L24")</f>
        <v>3</v>
      </c>
      <c r="C73" cm="1">
        <f t="array" aca="1" ref="C73" ca="1">INDIRECT("'[LoadShape.xlsx]" &amp; 'Load Shape Criteria'!$H$4 &amp; " 23'!$I$4") * $B$2</f>
        <v>148</v>
      </c>
      <c r="D73">
        <v>0</v>
      </c>
      <c r="E73">
        <f>'Step 30'!$G$4-10000</f>
        <v>12</v>
      </c>
      <c r="F73">
        <v>0</v>
      </c>
      <c r="G73" s="3">
        <f t="shared" ca="1" si="14"/>
        <v>0.24324324324324326</v>
      </c>
      <c r="H73" s="3" t="s">
        <v>46</v>
      </c>
      <c r="I73" s="3">
        <v>1</v>
      </c>
      <c r="K73" s="31" t="str">
        <f t="shared" si="15"/>
        <v/>
      </c>
      <c r="L73" s="31" t="str">
        <f t="shared" si="16"/>
        <v xml:space="preserve">,
</v>
      </c>
      <c r="M73" s="10" t="str">
        <f t="shared" si="17"/>
        <v xml:space="preserve">                "sp": "&lt;effectivedate -6cd YYYY-MM-DDT10:30:00+00:00&gt;",</v>
      </c>
      <c r="N73" t="str">
        <f t="shared" ca="1" si="9"/>
        <v xml:space="preserve">                "v": "0.243",</v>
      </c>
      <c r="O73" t="str">
        <f t="shared" si="10"/>
        <v xml:space="preserve">                "q": "E3",</v>
      </c>
      <c r="P73" t="str">
        <f t="shared" si="11"/>
        <v xml:space="preserve">                "e": "1",</v>
      </c>
      <c r="Q73" t="str">
        <f t="shared" si="12"/>
        <v xml:space="preserve">                "arc": null</v>
      </c>
      <c r="R73" s="11" t="str">
        <f t="shared" ca="1" si="13"/>
        <v xml:space="preserve">              {
                "sp": "&lt;effectivedate -6cd YYYY-MM-DDT10:30:00+00:00&gt;",
                "v": "0.243",
                "q": "E3",
                "e": "1",
                "arc": null
              },
</v>
      </c>
    </row>
    <row r="74" spans="1:18" x14ac:dyDescent="0.25">
      <c r="A74" t="s">
        <v>78</v>
      </c>
      <c r="B74" cm="1">
        <f t="array" aca="1" ref="B74" ca="1">INDIRECT("'[LoadShape.xlsx]" &amp; 'Load Shape Criteria'!$H$4 &amp; " 22'!$L25")</f>
        <v>3</v>
      </c>
      <c r="C74" cm="1">
        <f t="array" aca="1" ref="C74" ca="1">INDIRECT("'[LoadShape.xlsx]" &amp; 'Load Shape Criteria'!$H$4 &amp; " 23'!$I$4") * $B$2</f>
        <v>148</v>
      </c>
      <c r="D74">
        <v>0</v>
      </c>
      <c r="E74">
        <f>'Step 30'!$G$4-10000</f>
        <v>12</v>
      </c>
      <c r="F74">
        <v>0</v>
      </c>
      <c r="G74" s="3">
        <f t="shared" ca="1" si="14"/>
        <v>0.24324324324324326</v>
      </c>
      <c r="H74" s="3" t="s">
        <v>46</v>
      </c>
      <c r="I74" s="3">
        <v>1</v>
      </c>
      <c r="K74" s="31" t="str">
        <f t="shared" si="15"/>
        <v/>
      </c>
      <c r="L74" s="31" t="str">
        <f t="shared" si="16"/>
        <v xml:space="preserve">,
</v>
      </c>
      <c r="M74" s="10" t="str">
        <f t="shared" si="17"/>
        <v xml:space="preserve">                "sp": "&lt;effectivedate -6cd YYYY-MM-DDT11:00:00+00:00&gt;",</v>
      </c>
      <c r="N74" t="str">
        <f t="shared" ca="1" si="9"/>
        <v xml:space="preserve">                "v": "0.243",</v>
      </c>
      <c r="O74" t="str">
        <f t="shared" si="10"/>
        <v xml:space="preserve">                "q": "E3",</v>
      </c>
      <c r="P74" t="str">
        <f t="shared" si="11"/>
        <v xml:space="preserve">                "e": "1",</v>
      </c>
      <c r="Q74" t="str">
        <f t="shared" si="12"/>
        <v xml:space="preserve">                "arc": null</v>
      </c>
      <c r="R74" s="11" t="str">
        <f t="shared" ca="1" si="13"/>
        <v xml:space="preserve">              {
                "sp": "&lt;effectivedate -6cd YYYY-MM-DDT11:00:00+00:00&gt;",
                "v": "0.243",
                "q": "E3",
                "e": "1",
                "arc": null
              },
</v>
      </c>
    </row>
    <row r="75" spans="1:18" x14ac:dyDescent="0.25">
      <c r="A75" t="s">
        <v>79</v>
      </c>
      <c r="B75" cm="1">
        <f t="array" aca="1" ref="B75" ca="1">INDIRECT("'[LoadShape.xlsx]" &amp; 'Load Shape Criteria'!$H$4 &amp; " 22'!$L26")</f>
        <v>3</v>
      </c>
      <c r="C75" cm="1">
        <f t="array" aca="1" ref="C75" ca="1">INDIRECT("'[LoadShape.xlsx]" &amp; 'Load Shape Criteria'!$H$4 &amp; " 23'!$I$4") * $B$2</f>
        <v>148</v>
      </c>
      <c r="D75">
        <v>0</v>
      </c>
      <c r="E75">
        <f>'Step 30'!$G$4-10000</f>
        <v>12</v>
      </c>
      <c r="F75">
        <v>0</v>
      </c>
      <c r="G75" s="3">
        <f t="shared" ca="1" si="14"/>
        <v>0.24324324324324326</v>
      </c>
      <c r="H75" s="3" t="s">
        <v>46</v>
      </c>
      <c r="I75" s="3">
        <v>1</v>
      </c>
      <c r="K75" s="31" t="str">
        <f t="shared" si="15"/>
        <v/>
      </c>
      <c r="L75" s="31" t="str">
        <f t="shared" si="16"/>
        <v xml:space="preserve">,
</v>
      </c>
      <c r="M75" s="10" t="str">
        <f t="shared" si="17"/>
        <v xml:space="preserve">                "sp": "&lt;effectivedate -6cd YYYY-MM-DDT11:30:00+00:00&gt;",</v>
      </c>
      <c r="N75" t="str">
        <f t="shared" ca="1" si="9"/>
        <v xml:space="preserve">                "v": "0.243",</v>
      </c>
      <c r="O75" t="str">
        <f t="shared" si="10"/>
        <v xml:space="preserve">                "q": "E3",</v>
      </c>
      <c r="P75" t="str">
        <f t="shared" si="11"/>
        <v xml:space="preserve">                "e": "1",</v>
      </c>
      <c r="Q75" t="str">
        <f t="shared" si="12"/>
        <v xml:space="preserve">                "arc": null</v>
      </c>
      <c r="R75" s="11" t="str">
        <f t="shared" ca="1" si="13"/>
        <v xml:space="preserve">              {
                "sp": "&lt;effectivedate -6cd YYYY-MM-DDT11:30:00+00:00&gt;",
                "v": "0.243",
                "q": "E3",
                "e": "1",
                "arc": null
              },
</v>
      </c>
    </row>
    <row r="76" spans="1:18" x14ac:dyDescent="0.25">
      <c r="A76" t="s">
        <v>80</v>
      </c>
      <c r="B76" cm="1">
        <f t="array" aca="1" ref="B76" ca="1">INDIRECT("'[LoadShape.xlsx]" &amp; 'Load Shape Criteria'!$H$4 &amp; " 22'!$L27")</f>
        <v>3</v>
      </c>
      <c r="C76" cm="1">
        <f t="array" aca="1" ref="C76" ca="1">INDIRECT("'[LoadShape.xlsx]" &amp; 'Load Shape Criteria'!$H$4 &amp; " 23'!$I$4") * $B$2</f>
        <v>148</v>
      </c>
      <c r="D76">
        <v>0</v>
      </c>
      <c r="E76">
        <f>'Step 30'!$G$4-10000</f>
        <v>12</v>
      </c>
      <c r="F76">
        <v>0</v>
      </c>
      <c r="G76" s="3">
        <f t="shared" ca="1" si="14"/>
        <v>0.24324324324324326</v>
      </c>
      <c r="H76" s="3" t="s">
        <v>46</v>
      </c>
      <c r="I76" s="3">
        <v>1</v>
      </c>
      <c r="K76" s="31" t="str">
        <f t="shared" si="15"/>
        <v/>
      </c>
      <c r="L76" s="31" t="str">
        <f t="shared" si="16"/>
        <v xml:space="preserve">,
</v>
      </c>
      <c r="M76" s="10" t="str">
        <f t="shared" si="17"/>
        <v xml:space="preserve">                "sp": "&lt;effectivedate -6cd YYYY-MM-DDT12:00:00+00:00&gt;",</v>
      </c>
      <c r="N76" t="str">
        <f t="shared" ca="1" si="9"/>
        <v xml:space="preserve">                "v": "0.243",</v>
      </c>
      <c r="O76" t="str">
        <f t="shared" si="10"/>
        <v xml:space="preserve">                "q": "E3",</v>
      </c>
      <c r="P76" t="str">
        <f t="shared" si="11"/>
        <v xml:space="preserve">                "e": "1",</v>
      </c>
      <c r="Q76" t="str">
        <f t="shared" si="12"/>
        <v xml:space="preserve">                "arc": null</v>
      </c>
      <c r="R76" s="11" t="str">
        <f t="shared" ca="1" si="13"/>
        <v xml:space="preserve">              {
                "sp": "&lt;effectivedate -6cd YYYY-MM-DDT12:00:00+00:00&gt;",
                "v": "0.243",
                "q": "E3",
                "e": "1",
                "arc": null
              },
</v>
      </c>
    </row>
    <row r="77" spans="1:18" x14ac:dyDescent="0.25">
      <c r="A77" t="s">
        <v>81</v>
      </c>
      <c r="B77" cm="1">
        <f t="array" aca="1" ref="B77" ca="1">INDIRECT("'[LoadShape.xlsx]" &amp; 'Load Shape Criteria'!$H$4 &amp; " 22'!$L28")</f>
        <v>3</v>
      </c>
      <c r="C77" cm="1">
        <f t="array" aca="1" ref="C77" ca="1">INDIRECT("'[LoadShape.xlsx]" &amp; 'Load Shape Criteria'!$H$4 &amp; " 23'!$I$4") * $B$2</f>
        <v>148</v>
      </c>
      <c r="D77">
        <v>0</v>
      </c>
      <c r="E77">
        <f>'Step 30'!$G$4-10000</f>
        <v>12</v>
      </c>
      <c r="F77">
        <v>0</v>
      </c>
      <c r="G77" s="3">
        <f t="shared" ca="1" si="14"/>
        <v>0.24324324324324326</v>
      </c>
      <c r="H77" s="3" t="s">
        <v>46</v>
      </c>
      <c r="I77" s="3">
        <v>1</v>
      </c>
      <c r="K77" s="31" t="str">
        <f t="shared" si="15"/>
        <v/>
      </c>
      <c r="L77" s="31" t="str">
        <f t="shared" si="16"/>
        <v xml:space="preserve">,
</v>
      </c>
      <c r="M77" s="10" t="str">
        <f t="shared" si="17"/>
        <v xml:space="preserve">                "sp": "&lt;effectivedate -6cd YYYY-MM-DDT12:30:00+00:00&gt;",</v>
      </c>
      <c r="N77" t="str">
        <f t="shared" ca="1" si="9"/>
        <v xml:space="preserve">                "v": "0.243",</v>
      </c>
      <c r="O77" t="str">
        <f t="shared" si="10"/>
        <v xml:space="preserve">                "q": "E3",</v>
      </c>
      <c r="P77" t="str">
        <f t="shared" si="11"/>
        <v xml:space="preserve">                "e": "1",</v>
      </c>
      <c r="Q77" t="str">
        <f t="shared" si="12"/>
        <v xml:space="preserve">                "arc": null</v>
      </c>
      <c r="R77" s="11" t="str">
        <f t="shared" ca="1" si="13"/>
        <v xml:space="preserve">              {
                "sp": "&lt;effectivedate -6cd YYYY-MM-DDT12:30:00+00:00&gt;",
                "v": "0.243",
                "q": "E3",
                "e": "1",
                "arc": null
              },
</v>
      </c>
    </row>
    <row r="78" spans="1:18" x14ac:dyDescent="0.25">
      <c r="A78" t="s">
        <v>82</v>
      </c>
      <c r="B78" cm="1">
        <f t="array" aca="1" ref="B78" ca="1">INDIRECT("'[LoadShape.xlsx]" &amp; 'Load Shape Criteria'!$H$4 &amp; " 22'!$L29")</f>
        <v>3</v>
      </c>
      <c r="C78" cm="1">
        <f t="array" aca="1" ref="C78" ca="1">INDIRECT("'[LoadShape.xlsx]" &amp; 'Load Shape Criteria'!$H$4 &amp; " 23'!$I$4") * $B$2</f>
        <v>148</v>
      </c>
      <c r="D78">
        <v>0</v>
      </c>
      <c r="E78">
        <f>'Step 30'!$G$4-10000</f>
        <v>12</v>
      </c>
      <c r="F78">
        <v>0</v>
      </c>
      <c r="G78" s="3">
        <f t="shared" ca="1" si="14"/>
        <v>0.24324324324324326</v>
      </c>
      <c r="H78" s="3" t="s">
        <v>46</v>
      </c>
      <c r="I78" s="3">
        <v>1</v>
      </c>
      <c r="K78" s="31" t="str">
        <f t="shared" si="15"/>
        <v/>
      </c>
      <c r="L78" s="31" t="str">
        <f t="shared" si="16"/>
        <v xml:space="preserve">,
</v>
      </c>
      <c r="M78" s="10" t="str">
        <f t="shared" si="17"/>
        <v xml:space="preserve">                "sp": "&lt;effectivedate -6cd YYYY-MM-DDT13:00:00+00:00&gt;",</v>
      </c>
      <c r="N78" t="str">
        <f t="shared" ca="1" si="9"/>
        <v xml:space="preserve">                "v": "0.243",</v>
      </c>
      <c r="O78" t="str">
        <f t="shared" si="10"/>
        <v xml:space="preserve">                "q": "E3",</v>
      </c>
      <c r="P78" t="str">
        <f t="shared" si="11"/>
        <v xml:space="preserve">                "e": "1",</v>
      </c>
      <c r="Q78" t="str">
        <f t="shared" si="12"/>
        <v xml:space="preserve">                "arc": null</v>
      </c>
      <c r="R78" s="11" t="str">
        <f t="shared" ca="1" si="13"/>
        <v xml:space="preserve">              {
                "sp": "&lt;effectivedate -6cd YYYY-MM-DDT13:00:00+00:00&gt;",
                "v": "0.243",
                "q": "E3",
                "e": "1",
                "arc": null
              },
</v>
      </c>
    </row>
    <row r="79" spans="1:18" x14ac:dyDescent="0.25">
      <c r="A79" t="s">
        <v>83</v>
      </c>
      <c r="B79" cm="1">
        <f t="array" aca="1" ref="B79" ca="1">INDIRECT("'[LoadShape.xlsx]" &amp; 'Load Shape Criteria'!$H$4 &amp; " 22'!$L30")</f>
        <v>3</v>
      </c>
      <c r="C79" cm="1">
        <f t="array" aca="1" ref="C79" ca="1">INDIRECT("'[LoadShape.xlsx]" &amp; 'Load Shape Criteria'!$H$4 &amp; " 23'!$I$4") * $B$2</f>
        <v>148</v>
      </c>
      <c r="D79">
        <v>0</v>
      </c>
      <c r="E79">
        <f>'Step 30'!$G$4-10000</f>
        <v>12</v>
      </c>
      <c r="F79">
        <v>0</v>
      </c>
      <c r="G79" s="3">
        <f t="shared" ca="1" si="14"/>
        <v>0.24324324324324326</v>
      </c>
      <c r="H79" s="3" t="s">
        <v>46</v>
      </c>
      <c r="I79" s="3">
        <v>1</v>
      </c>
      <c r="K79" s="31" t="str">
        <f t="shared" si="15"/>
        <v/>
      </c>
      <c r="L79" s="31" t="str">
        <f t="shared" si="16"/>
        <v xml:space="preserve">,
</v>
      </c>
      <c r="M79" s="10" t="str">
        <f t="shared" si="17"/>
        <v xml:space="preserve">                "sp": "&lt;effectivedate -6cd YYYY-MM-DDT13:30:00+00:00&gt;",</v>
      </c>
      <c r="N79" t="str">
        <f t="shared" ca="1" si="9"/>
        <v xml:space="preserve">                "v": "0.243",</v>
      </c>
      <c r="O79" t="str">
        <f t="shared" si="10"/>
        <v xml:space="preserve">                "q": "E3",</v>
      </c>
      <c r="P79" t="str">
        <f t="shared" si="11"/>
        <v xml:space="preserve">                "e": "1",</v>
      </c>
      <c r="Q79" t="str">
        <f t="shared" si="12"/>
        <v xml:space="preserve">                "arc": null</v>
      </c>
      <c r="R79" s="11" t="str">
        <f t="shared" ca="1" si="13"/>
        <v xml:space="preserve">              {
                "sp": "&lt;effectivedate -6cd YYYY-MM-DDT13:30:00+00:00&gt;",
                "v": "0.243",
                "q": "E3",
                "e": "1",
                "arc": null
              },
</v>
      </c>
    </row>
    <row r="80" spans="1:18" x14ac:dyDescent="0.25">
      <c r="A80" t="s">
        <v>84</v>
      </c>
      <c r="B80" cm="1">
        <f t="array" aca="1" ref="B80" ca="1">INDIRECT("'[LoadShape.xlsx]" &amp; 'Load Shape Criteria'!$H$4 &amp; " 22'!$L31")</f>
        <v>3</v>
      </c>
      <c r="C80" cm="1">
        <f t="array" aca="1" ref="C80" ca="1">INDIRECT("'[LoadShape.xlsx]" &amp; 'Load Shape Criteria'!$H$4 &amp; " 23'!$I$4") * $B$2</f>
        <v>148</v>
      </c>
      <c r="D80">
        <v>0</v>
      </c>
      <c r="E80">
        <f>'Step 30'!$G$4-10000</f>
        <v>12</v>
      </c>
      <c r="F80">
        <v>0</v>
      </c>
      <c r="G80" s="3">
        <f t="shared" ca="1" si="14"/>
        <v>0.24324324324324326</v>
      </c>
      <c r="H80" s="3" t="s">
        <v>46</v>
      </c>
      <c r="I80" s="3">
        <v>1</v>
      </c>
      <c r="K80" s="31" t="str">
        <f t="shared" si="15"/>
        <v/>
      </c>
      <c r="L80" s="31" t="str">
        <f t="shared" si="16"/>
        <v xml:space="preserve">,
</v>
      </c>
      <c r="M80" s="10" t="str">
        <f t="shared" si="17"/>
        <v xml:space="preserve">                "sp": "&lt;effectivedate -6cd YYYY-MM-DDT14:00:00+00:00&gt;",</v>
      </c>
      <c r="N80" t="str">
        <f t="shared" ca="1" si="9"/>
        <v xml:space="preserve">                "v": "0.243",</v>
      </c>
      <c r="O80" t="str">
        <f t="shared" si="10"/>
        <v xml:space="preserve">                "q": "E3",</v>
      </c>
      <c r="P80" t="str">
        <f t="shared" si="11"/>
        <v xml:space="preserve">                "e": "1",</v>
      </c>
      <c r="Q80" t="str">
        <f t="shared" si="12"/>
        <v xml:space="preserve">                "arc": null</v>
      </c>
      <c r="R80" s="11" t="str">
        <f t="shared" ca="1" si="13"/>
        <v xml:space="preserve">              {
                "sp": "&lt;effectivedate -6cd YYYY-MM-DDT14:00:00+00:00&gt;",
                "v": "0.243",
                "q": "E3",
                "e": "1",
                "arc": null
              },
</v>
      </c>
    </row>
    <row r="81" spans="1:18" x14ac:dyDescent="0.25">
      <c r="A81" t="s">
        <v>85</v>
      </c>
      <c r="B81" cm="1">
        <f t="array" aca="1" ref="B81" ca="1">INDIRECT("'[LoadShape.xlsx]" &amp; 'Load Shape Criteria'!$H$4 &amp; " 22'!$L32")</f>
        <v>3</v>
      </c>
      <c r="C81" cm="1">
        <f t="array" aca="1" ref="C81" ca="1">INDIRECT("'[LoadShape.xlsx]" &amp; 'Load Shape Criteria'!$H$4 &amp; " 23'!$I$4") * $B$2</f>
        <v>148</v>
      </c>
      <c r="D81">
        <v>0</v>
      </c>
      <c r="E81">
        <f>'Step 30'!$G$4-10000</f>
        <v>12</v>
      </c>
      <c r="F81">
        <v>0</v>
      </c>
      <c r="G81" s="3">
        <f t="shared" ca="1" si="14"/>
        <v>0.24324324324324326</v>
      </c>
      <c r="H81" s="3" t="s">
        <v>46</v>
      </c>
      <c r="I81" s="3">
        <v>1</v>
      </c>
      <c r="K81" s="31" t="str">
        <f t="shared" si="15"/>
        <v/>
      </c>
      <c r="L81" s="31" t="str">
        <f t="shared" si="16"/>
        <v xml:space="preserve">,
</v>
      </c>
      <c r="M81" s="10" t="str">
        <f t="shared" si="17"/>
        <v xml:space="preserve">                "sp": "&lt;effectivedate -6cd YYYY-MM-DDT14:30:00+00:00&gt;",</v>
      </c>
      <c r="N81" t="str">
        <f t="shared" ca="1" si="9"/>
        <v xml:space="preserve">                "v": "0.243",</v>
      </c>
      <c r="O81" t="str">
        <f t="shared" si="10"/>
        <v xml:space="preserve">                "q": "E3",</v>
      </c>
      <c r="P81" t="str">
        <f t="shared" si="11"/>
        <v xml:space="preserve">                "e": "1",</v>
      </c>
      <c r="Q81" t="str">
        <f t="shared" si="12"/>
        <v xml:space="preserve">                "arc": null</v>
      </c>
      <c r="R81" s="11" t="str">
        <f t="shared" ca="1" si="13"/>
        <v xml:space="preserve">              {
                "sp": "&lt;effectivedate -6cd YYYY-MM-DDT14:30:00+00:00&gt;",
                "v": "0.243",
                "q": "E3",
                "e": "1",
                "arc": null
              },
</v>
      </c>
    </row>
    <row r="82" spans="1:18" x14ac:dyDescent="0.25">
      <c r="A82" t="s">
        <v>86</v>
      </c>
      <c r="B82" cm="1">
        <f t="array" aca="1" ref="B82" ca="1">INDIRECT("'[LoadShape.xlsx]" &amp; 'Load Shape Criteria'!$H$4 &amp; " 22'!$L33")</f>
        <v>3</v>
      </c>
      <c r="C82" cm="1">
        <f t="array" aca="1" ref="C82" ca="1">INDIRECT("'[LoadShape.xlsx]" &amp; 'Load Shape Criteria'!$H$4 &amp; " 23'!$I$4") * $B$2</f>
        <v>148</v>
      </c>
      <c r="D82">
        <v>0</v>
      </c>
      <c r="E82">
        <f>'Step 30'!$G$4-10000</f>
        <v>12</v>
      </c>
      <c r="F82">
        <v>0</v>
      </c>
      <c r="G82" s="3">
        <f t="shared" ca="1" si="14"/>
        <v>0.24324324324324326</v>
      </c>
      <c r="H82" s="3" t="s">
        <v>46</v>
      </c>
      <c r="I82" s="3">
        <v>1</v>
      </c>
      <c r="K82" s="31" t="str">
        <f t="shared" si="15"/>
        <v/>
      </c>
      <c r="L82" s="31" t="str">
        <f t="shared" si="16"/>
        <v xml:space="preserve">,
</v>
      </c>
      <c r="M82" s="10" t="str">
        <f t="shared" si="17"/>
        <v xml:space="preserve">                "sp": "&lt;effectivedate -6cd YYYY-MM-DDT15:00:00+00:00&gt;",</v>
      </c>
      <c r="N82" t="str">
        <f t="shared" ca="1" si="9"/>
        <v xml:space="preserve">                "v": "0.243",</v>
      </c>
      <c r="O82" t="str">
        <f t="shared" si="10"/>
        <v xml:space="preserve">                "q": "E3",</v>
      </c>
      <c r="P82" t="str">
        <f t="shared" si="11"/>
        <v xml:space="preserve">                "e": "1",</v>
      </c>
      <c r="Q82" t="str">
        <f t="shared" si="12"/>
        <v xml:space="preserve">                "arc": null</v>
      </c>
      <c r="R82" s="11" t="str">
        <f t="shared" ca="1" si="13"/>
        <v xml:space="preserve">              {
                "sp": "&lt;effectivedate -6cd YYYY-MM-DDT15:00:00+00:00&gt;",
                "v": "0.243",
                "q": "E3",
                "e": "1",
                "arc": null
              },
</v>
      </c>
    </row>
    <row r="83" spans="1:18" x14ac:dyDescent="0.25">
      <c r="A83" t="s">
        <v>87</v>
      </c>
      <c r="B83" cm="1">
        <f t="array" aca="1" ref="B83" ca="1">INDIRECT("'[LoadShape.xlsx]" &amp; 'Load Shape Criteria'!$H$4 &amp; " 22'!$L34")</f>
        <v>3</v>
      </c>
      <c r="C83" cm="1">
        <f t="array" aca="1" ref="C83" ca="1">INDIRECT("'[LoadShape.xlsx]" &amp; 'Load Shape Criteria'!$H$4 &amp; " 23'!$I$4") * $B$2</f>
        <v>148</v>
      </c>
      <c r="D83">
        <v>0</v>
      </c>
      <c r="E83">
        <f>'Step 30'!$G$4-10000</f>
        <v>12</v>
      </c>
      <c r="F83">
        <v>0</v>
      </c>
      <c r="G83" s="3">
        <f t="shared" ca="1" si="14"/>
        <v>0.24324324324324326</v>
      </c>
      <c r="H83" s="3" t="s">
        <v>46</v>
      </c>
      <c r="I83" s="3">
        <v>1</v>
      </c>
      <c r="K83" s="31" t="str">
        <f t="shared" si="15"/>
        <v/>
      </c>
      <c r="L83" s="31" t="str">
        <f t="shared" si="16"/>
        <v xml:space="preserve">,
</v>
      </c>
      <c r="M83" s="10" t="str">
        <f t="shared" si="17"/>
        <v xml:space="preserve">                "sp": "&lt;effectivedate -6cd YYYY-MM-DDT15:30:00+00:00&gt;",</v>
      </c>
      <c r="N83" t="str">
        <f t="shared" ca="1" si="9"/>
        <v xml:space="preserve">                "v": "0.243",</v>
      </c>
      <c r="O83" t="str">
        <f t="shared" si="10"/>
        <v xml:space="preserve">                "q": "E3",</v>
      </c>
      <c r="P83" t="str">
        <f t="shared" si="11"/>
        <v xml:space="preserve">                "e": "1",</v>
      </c>
      <c r="Q83" t="str">
        <f t="shared" si="12"/>
        <v xml:space="preserve">                "arc": null</v>
      </c>
      <c r="R83" s="11" t="str">
        <f t="shared" ca="1" si="13"/>
        <v xml:space="preserve">              {
                "sp": "&lt;effectivedate -6cd YYYY-MM-DDT15:30:00+00:00&gt;",
                "v": "0.243",
                "q": "E3",
                "e": "1",
                "arc": null
              },
</v>
      </c>
    </row>
    <row r="84" spans="1:18" x14ac:dyDescent="0.25">
      <c r="A84" t="s">
        <v>88</v>
      </c>
      <c r="B84" cm="1">
        <f t="array" aca="1" ref="B84" ca="1">INDIRECT("'[LoadShape.xlsx]" &amp; 'Load Shape Criteria'!$H$4 &amp; " 22'!$L35")</f>
        <v>3</v>
      </c>
      <c r="C84" cm="1">
        <f t="array" aca="1" ref="C84" ca="1">INDIRECT("'[LoadShape.xlsx]" &amp; 'Load Shape Criteria'!$H$4 &amp; " 23'!$I$4") * $B$2</f>
        <v>148</v>
      </c>
      <c r="D84">
        <v>0</v>
      </c>
      <c r="E84">
        <f>'Step 30'!$G$4-10000</f>
        <v>12</v>
      </c>
      <c r="F84">
        <v>0</v>
      </c>
      <c r="G84" s="3">
        <f t="shared" ca="1" si="14"/>
        <v>0.24324324324324326</v>
      </c>
      <c r="H84" s="3" t="s">
        <v>46</v>
      </c>
      <c r="I84" s="3">
        <v>1</v>
      </c>
      <c r="K84" s="31" t="str">
        <f t="shared" si="15"/>
        <v/>
      </c>
      <c r="L84" s="31" t="str">
        <f t="shared" si="16"/>
        <v xml:space="preserve">,
</v>
      </c>
      <c r="M84" s="10" t="str">
        <f t="shared" si="17"/>
        <v xml:space="preserve">                "sp": "&lt;effectivedate -6cd YYYY-MM-DDT16:00:00+00:00&gt;",</v>
      </c>
      <c r="N84" t="str">
        <f t="shared" ca="1" si="9"/>
        <v xml:space="preserve">                "v": "0.243",</v>
      </c>
      <c r="O84" t="str">
        <f t="shared" si="10"/>
        <v xml:space="preserve">                "q": "E3",</v>
      </c>
      <c r="P84" t="str">
        <f t="shared" si="11"/>
        <v xml:space="preserve">                "e": "1",</v>
      </c>
      <c r="Q84" t="str">
        <f t="shared" si="12"/>
        <v xml:space="preserve">                "arc": null</v>
      </c>
      <c r="R84" s="11" t="str">
        <f t="shared" ca="1" si="13"/>
        <v xml:space="preserve">              {
                "sp": "&lt;effectivedate -6cd YYYY-MM-DDT16:00:00+00:00&gt;",
                "v": "0.243",
                "q": "E3",
                "e": "1",
                "arc": null
              },
</v>
      </c>
    </row>
    <row r="85" spans="1:18" x14ac:dyDescent="0.25">
      <c r="A85" t="s">
        <v>89</v>
      </c>
      <c r="B85" cm="1">
        <f t="array" aca="1" ref="B85" ca="1">INDIRECT("'[LoadShape.xlsx]" &amp; 'Load Shape Criteria'!$H$4 &amp; " 22'!$L36")</f>
        <v>3</v>
      </c>
      <c r="C85" cm="1">
        <f t="array" aca="1" ref="C85" ca="1">INDIRECT("'[LoadShape.xlsx]" &amp; 'Load Shape Criteria'!$H$4 &amp; " 23'!$I$4") * $B$2</f>
        <v>148</v>
      </c>
      <c r="D85">
        <v>0</v>
      </c>
      <c r="E85">
        <f>'Step 30'!$G$4-10000</f>
        <v>12</v>
      </c>
      <c r="F85">
        <v>0</v>
      </c>
      <c r="G85" s="3">
        <f t="shared" ca="1" si="14"/>
        <v>0.24324324324324326</v>
      </c>
      <c r="H85" s="3" t="s">
        <v>46</v>
      </c>
      <c r="I85" s="3">
        <v>1</v>
      </c>
      <c r="K85" s="31" t="str">
        <f t="shared" si="15"/>
        <v/>
      </c>
      <c r="L85" s="31" t="str">
        <f t="shared" si="16"/>
        <v xml:space="preserve">,
</v>
      </c>
      <c r="M85" s="10" t="str">
        <f t="shared" si="17"/>
        <v xml:space="preserve">                "sp": "&lt;effectivedate -6cd YYYY-MM-DDT16:30:00+00:00&gt;",</v>
      </c>
      <c r="N85" t="str">
        <f t="shared" ca="1" si="9"/>
        <v xml:space="preserve">                "v": "0.243",</v>
      </c>
      <c r="O85" t="str">
        <f t="shared" si="10"/>
        <v xml:space="preserve">                "q": "E3",</v>
      </c>
      <c r="P85" t="str">
        <f t="shared" si="11"/>
        <v xml:space="preserve">                "e": "1",</v>
      </c>
      <c r="Q85" t="str">
        <f t="shared" si="12"/>
        <v xml:space="preserve">                "arc": null</v>
      </c>
      <c r="R85" s="11" t="str">
        <f t="shared" ca="1" si="13"/>
        <v xml:space="preserve">              {
                "sp": "&lt;effectivedate -6cd YYYY-MM-DDT16:30:00+00:00&gt;",
                "v": "0.243",
                "q": "E3",
                "e": "1",
                "arc": null
              },
</v>
      </c>
    </row>
    <row r="86" spans="1:18" x14ac:dyDescent="0.25">
      <c r="A86" t="s">
        <v>90</v>
      </c>
      <c r="B86" cm="1">
        <f t="array" aca="1" ref="B86" ca="1">INDIRECT("'[LoadShape.xlsx]" &amp; 'Load Shape Criteria'!$H$4 &amp; " 22'!$L37")</f>
        <v>3</v>
      </c>
      <c r="C86" cm="1">
        <f t="array" aca="1" ref="C86" ca="1">INDIRECT("'[LoadShape.xlsx]" &amp; 'Load Shape Criteria'!$H$4 &amp; " 23'!$I$4") * $B$2</f>
        <v>148</v>
      </c>
      <c r="D86">
        <v>0</v>
      </c>
      <c r="E86">
        <f>'Step 30'!$G$4-10000</f>
        <v>12</v>
      </c>
      <c r="F86">
        <v>0</v>
      </c>
      <c r="G86" s="3">
        <f t="shared" ca="1" si="14"/>
        <v>0.24324324324324326</v>
      </c>
      <c r="H86" s="3" t="s">
        <v>46</v>
      </c>
      <c r="I86" s="3">
        <v>1</v>
      </c>
      <c r="K86" s="31" t="str">
        <f t="shared" si="15"/>
        <v/>
      </c>
      <c r="L86" s="31" t="str">
        <f t="shared" si="16"/>
        <v xml:space="preserve">,
</v>
      </c>
      <c r="M86" s="10" t="str">
        <f t="shared" si="17"/>
        <v xml:space="preserve">                "sp": "&lt;effectivedate -6cd YYYY-MM-DDT17:00:00+00:00&gt;",</v>
      </c>
      <c r="N86" t="str">
        <f t="shared" ca="1" si="9"/>
        <v xml:space="preserve">                "v": "0.243",</v>
      </c>
      <c r="O86" t="str">
        <f t="shared" si="10"/>
        <v xml:space="preserve">                "q": "E3",</v>
      </c>
      <c r="P86" t="str">
        <f t="shared" si="11"/>
        <v xml:space="preserve">                "e": "1",</v>
      </c>
      <c r="Q86" t="str">
        <f t="shared" si="12"/>
        <v xml:space="preserve">                "arc": null</v>
      </c>
      <c r="R86" s="11" t="str">
        <f t="shared" ca="1" si="13"/>
        <v xml:space="preserve">              {
                "sp": "&lt;effectivedate -6cd YYYY-MM-DDT17:00:00+00:00&gt;",
                "v": "0.243",
                "q": "E3",
                "e": "1",
                "arc": null
              },
</v>
      </c>
    </row>
    <row r="87" spans="1:18" x14ac:dyDescent="0.25">
      <c r="A87" t="s">
        <v>91</v>
      </c>
      <c r="B87" cm="1">
        <f t="array" aca="1" ref="B87" ca="1">INDIRECT("'[LoadShape.xlsx]" &amp; 'Load Shape Criteria'!$H$4 &amp; " 22'!$L38")</f>
        <v>3</v>
      </c>
      <c r="C87" cm="1">
        <f t="array" aca="1" ref="C87" ca="1">INDIRECT("'[LoadShape.xlsx]" &amp; 'Load Shape Criteria'!$H$4 &amp; " 23'!$I$4") * $B$2</f>
        <v>148</v>
      </c>
      <c r="D87">
        <v>0</v>
      </c>
      <c r="E87">
        <f>'Step 30'!$G$4-10000</f>
        <v>12</v>
      </c>
      <c r="F87">
        <v>0</v>
      </c>
      <c r="G87" s="3">
        <f t="shared" ca="1" si="14"/>
        <v>0.24324324324324326</v>
      </c>
      <c r="H87" s="3" t="s">
        <v>46</v>
      </c>
      <c r="I87" s="3">
        <v>1</v>
      </c>
      <c r="K87" s="31" t="str">
        <f t="shared" si="15"/>
        <v/>
      </c>
      <c r="L87" s="31" t="str">
        <f t="shared" si="16"/>
        <v xml:space="preserve">,
</v>
      </c>
      <c r="M87" s="10" t="str">
        <f t="shared" si="17"/>
        <v xml:space="preserve">                "sp": "&lt;effectivedate -6cd YYYY-MM-DDT17:30:00+00:00&gt;",</v>
      </c>
      <c r="N87" t="str">
        <f t="shared" ca="1" si="9"/>
        <v xml:space="preserve">                "v": "0.243",</v>
      </c>
      <c r="O87" t="str">
        <f t="shared" si="10"/>
        <v xml:space="preserve">                "q": "E3",</v>
      </c>
      <c r="P87" t="str">
        <f t="shared" si="11"/>
        <v xml:space="preserve">                "e": "1",</v>
      </c>
      <c r="Q87" t="str">
        <f t="shared" si="12"/>
        <v xml:space="preserve">                "arc": null</v>
      </c>
      <c r="R87" s="11" t="str">
        <f t="shared" ca="1" si="13"/>
        <v xml:space="preserve">              {
                "sp": "&lt;effectivedate -6cd YYYY-MM-DDT17:30:00+00:00&gt;",
                "v": "0.243",
                "q": "E3",
                "e": "1",
                "arc": null
              },
</v>
      </c>
    </row>
    <row r="88" spans="1:18" x14ac:dyDescent="0.25">
      <c r="A88" t="s">
        <v>92</v>
      </c>
      <c r="B88" cm="1">
        <f t="array" aca="1" ref="B88" ca="1">INDIRECT("'[LoadShape.xlsx]" &amp; 'Load Shape Criteria'!$H$4 &amp; " 22'!$L39")</f>
        <v>3</v>
      </c>
      <c r="C88" cm="1">
        <f t="array" aca="1" ref="C88" ca="1">INDIRECT("'[LoadShape.xlsx]" &amp; 'Load Shape Criteria'!$H$4 &amp; " 23'!$I$4") * $B$2</f>
        <v>148</v>
      </c>
      <c r="D88">
        <v>0</v>
      </c>
      <c r="E88">
        <f>'Step 30'!$G$4-10000</f>
        <v>12</v>
      </c>
      <c r="F88">
        <v>0</v>
      </c>
      <c r="G88" s="3">
        <f t="shared" ca="1" si="14"/>
        <v>0.24324324324324326</v>
      </c>
      <c r="H88" s="3" t="s">
        <v>46</v>
      </c>
      <c r="I88" s="3">
        <v>1</v>
      </c>
      <c r="K88" s="31" t="str">
        <f t="shared" si="15"/>
        <v/>
      </c>
      <c r="L88" s="31" t="str">
        <f t="shared" si="16"/>
        <v xml:space="preserve">,
</v>
      </c>
      <c r="M88" s="10" t="str">
        <f t="shared" si="17"/>
        <v xml:space="preserve">                "sp": "&lt;effectivedate -6cd YYYY-MM-DDT18:00:00+00:00&gt;",</v>
      </c>
      <c r="N88" t="str">
        <f t="shared" ca="1" si="9"/>
        <v xml:space="preserve">                "v": "0.243",</v>
      </c>
      <c r="O88" t="str">
        <f t="shared" si="10"/>
        <v xml:space="preserve">                "q": "E3",</v>
      </c>
      <c r="P88" t="str">
        <f t="shared" si="11"/>
        <v xml:space="preserve">                "e": "1",</v>
      </c>
      <c r="Q88" t="str">
        <f t="shared" si="12"/>
        <v xml:space="preserve">                "arc": null</v>
      </c>
      <c r="R88" s="11" t="str">
        <f t="shared" ca="1" si="13"/>
        <v xml:space="preserve">              {
                "sp": "&lt;effectivedate -6cd YYYY-MM-DDT18:00:00+00:00&gt;",
                "v": "0.243",
                "q": "E3",
                "e": "1",
                "arc": null
              },
</v>
      </c>
    </row>
    <row r="89" spans="1:18" x14ac:dyDescent="0.25">
      <c r="A89" t="s">
        <v>93</v>
      </c>
      <c r="B89" cm="1">
        <f t="array" aca="1" ref="B89" ca="1">INDIRECT("'[LoadShape.xlsx]" &amp; 'Load Shape Criteria'!$H$4 &amp; " 22'!$L40")</f>
        <v>0.5</v>
      </c>
      <c r="C89" cm="1">
        <f t="array" aca="1" ref="C89" ca="1">INDIRECT("'[LoadShape.xlsx]" &amp; 'Load Shape Criteria'!$H$4 &amp; " 23'!$I$4") * $B$2</f>
        <v>148</v>
      </c>
      <c r="D89">
        <v>0</v>
      </c>
      <c r="E89">
        <f>'Step 30'!$G$4-10000</f>
        <v>12</v>
      </c>
      <c r="F89">
        <v>0</v>
      </c>
      <c r="G89" s="3">
        <f t="shared" ca="1" si="14"/>
        <v>4.0540540540540543E-2</v>
      </c>
      <c r="H89" s="3" t="s">
        <v>46</v>
      </c>
      <c r="I89" s="3">
        <v>1</v>
      </c>
      <c r="K89" s="31" t="str">
        <f t="shared" si="15"/>
        <v/>
      </c>
      <c r="L89" s="31" t="str">
        <f t="shared" si="16"/>
        <v xml:space="preserve">,
</v>
      </c>
      <c r="M89" s="10" t="str">
        <f t="shared" si="17"/>
        <v xml:space="preserve">                "sp": "&lt;effectivedate -6cd YYYY-MM-DDT18:30:00+00:00&gt;",</v>
      </c>
      <c r="N89" t="str">
        <f t="shared" ca="1" si="9"/>
        <v xml:space="preserve">                "v": "0.041",</v>
      </c>
      <c r="O89" t="str">
        <f t="shared" si="10"/>
        <v xml:space="preserve">                "q": "E3",</v>
      </c>
      <c r="P89" t="str">
        <f t="shared" si="11"/>
        <v xml:space="preserve">                "e": "1",</v>
      </c>
      <c r="Q89" t="str">
        <f t="shared" si="12"/>
        <v xml:space="preserve">                "arc": null</v>
      </c>
      <c r="R89" s="11" t="str">
        <f t="shared" ca="1" si="13"/>
        <v xml:space="preserve">              {
                "sp": "&lt;effectivedate -6cd YYYY-MM-DDT18:30:00+00:00&gt;",
                "v": "0.041",
                "q": "E3",
                "e": "1",
                "arc": null
              },
</v>
      </c>
    </row>
    <row r="90" spans="1:18" x14ac:dyDescent="0.25">
      <c r="A90" t="s">
        <v>94</v>
      </c>
      <c r="B90" cm="1">
        <f t="array" aca="1" ref="B90" ca="1">INDIRECT("'[LoadShape.xlsx]" &amp; 'Load Shape Criteria'!$H$4 &amp; " 22'!$L41")</f>
        <v>0.5</v>
      </c>
      <c r="C90" cm="1">
        <f t="array" aca="1" ref="C90" ca="1">INDIRECT("'[LoadShape.xlsx]" &amp; 'Load Shape Criteria'!$H$4 &amp; " 23'!$I$4") * $B$2</f>
        <v>148</v>
      </c>
      <c r="D90">
        <v>0</v>
      </c>
      <c r="E90">
        <f>'Step 30'!$G$4-10000</f>
        <v>12</v>
      </c>
      <c r="F90">
        <v>0</v>
      </c>
      <c r="G90" s="3">
        <f t="shared" ca="1" si="14"/>
        <v>4.0540540540540543E-2</v>
      </c>
      <c r="H90" s="3" t="s">
        <v>46</v>
      </c>
      <c r="I90" s="3">
        <v>1</v>
      </c>
      <c r="K90" s="31" t="str">
        <f t="shared" si="15"/>
        <v/>
      </c>
      <c r="L90" s="31" t="str">
        <f t="shared" si="16"/>
        <v xml:space="preserve">,
</v>
      </c>
      <c r="M90" s="10" t="str">
        <f t="shared" si="17"/>
        <v xml:space="preserve">                "sp": "&lt;effectivedate -6cd YYYY-MM-DDT19:00:00+00:00&gt;",</v>
      </c>
      <c r="N90" t="str">
        <f t="shared" ca="1" si="9"/>
        <v xml:space="preserve">                "v": "0.041",</v>
      </c>
      <c r="O90" t="str">
        <f t="shared" si="10"/>
        <v xml:space="preserve">                "q": "E3",</v>
      </c>
      <c r="P90" t="str">
        <f t="shared" si="11"/>
        <v xml:space="preserve">                "e": "1",</v>
      </c>
      <c r="Q90" t="str">
        <f t="shared" si="12"/>
        <v xml:space="preserve">                "arc": null</v>
      </c>
      <c r="R90" s="11" t="str">
        <f t="shared" ca="1" si="13"/>
        <v xml:space="preserve">              {
                "sp": "&lt;effectivedate -6cd YYYY-MM-DDT19:00:00+00:00&gt;",
                "v": "0.041",
                "q": "E3",
                "e": "1",
                "arc": null
              },
</v>
      </c>
    </row>
    <row r="91" spans="1:18" x14ac:dyDescent="0.25">
      <c r="A91" t="s">
        <v>95</v>
      </c>
      <c r="B91" cm="1">
        <f t="array" aca="1" ref="B91" ca="1">INDIRECT("'[LoadShape.xlsx]" &amp; 'Load Shape Criteria'!$H$4 &amp; " 22'!$L42")</f>
        <v>0.5</v>
      </c>
      <c r="C91" cm="1">
        <f t="array" aca="1" ref="C91" ca="1">INDIRECT("'[LoadShape.xlsx]" &amp; 'Load Shape Criteria'!$H$4 &amp; " 23'!$I$4") * $B$2</f>
        <v>148</v>
      </c>
      <c r="D91">
        <v>0</v>
      </c>
      <c r="E91">
        <f>'Step 30'!$G$4-10000</f>
        <v>12</v>
      </c>
      <c r="F91">
        <v>0</v>
      </c>
      <c r="G91" s="3">
        <f t="shared" ca="1" si="14"/>
        <v>4.0540540540540543E-2</v>
      </c>
      <c r="H91" s="3" t="s">
        <v>46</v>
      </c>
      <c r="I91" s="3">
        <v>1</v>
      </c>
      <c r="K91" s="31" t="str">
        <f t="shared" si="15"/>
        <v/>
      </c>
      <c r="L91" s="31" t="str">
        <f t="shared" si="16"/>
        <v xml:space="preserve">,
</v>
      </c>
      <c r="M91" s="10" t="str">
        <f t="shared" si="17"/>
        <v xml:space="preserve">                "sp": "&lt;effectivedate -6cd YYYY-MM-DDT19:30:00+00:00&gt;",</v>
      </c>
      <c r="N91" t="str">
        <f t="shared" ca="1" si="9"/>
        <v xml:space="preserve">                "v": "0.041",</v>
      </c>
      <c r="O91" t="str">
        <f t="shared" si="10"/>
        <v xml:space="preserve">                "q": "E3",</v>
      </c>
      <c r="P91" t="str">
        <f t="shared" si="11"/>
        <v xml:space="preserve">                "e": "1",</v>
      </c>
      <c r="Q91" t="str">
        <f t="shared" si="12"/>
        <v xml:space="preserve">                "arc": null</v>
      </c>
      <c r="R91" s="11" t="str">
        <f t="shared" ca="1" si="13"/>
        <v xml:space="preserve">              {
                "sp": "&lt;effectivedate -6cd YYYY-MM-DDT19:30:00+00:00&gt;",
                "v": "0.041",
                "q": "E3",
                "e": "1",
                "arc": null
              },
</v>
      </c>
    </row>
    <row r="92" spans="1:18" x14ac:dyDescent="0.25">
      <c r="A92" t="s">
        <v>96</v>
      </c>
      <c r="B92" cm="1">
        <f t="array" aca="1" ref="B92" ca="1">INDIRECT("'[LoadShape.xlsx]" &amp; 'Load Shape Criteria'!$H$4 &amp; " 22'!$L43")</f>
        <v>0.5</v>
      </c>
      <c r="C92" cm="1">
        <f t="array" aca="1" ref="C92" ca="1">INDIRECT("'[LoadShape.xlsx]" &amp; 'Load Shape Criteria'!$H$4 &amp; " 23'!$I$4") * $B$2</f>
        <v>148</v>
      </c>
      <c r="D92">
        <v>0</v>
      </c>
      <c r="E92">
        <f>'Step 30'!$G$4-10000</f>
        <v>12</v>
      </c>
      <c r="F92">
        <v>0</v>
      </c>
      <c r="G92" s="3">
        <f t="shared" ca="1" si="14"/>
        <v>4.0540540540540543E-2</v>
      </c>
      <c r="H92" s="3" t="s">
        <v>46</v>
      </c>
      <c r="I92" s="3">
        <v>1</v>
      </c>
      <c r="K92" s="31" t="str">
        <f t="shared" si="15"/>
        <v/>
      </c>
      <c r="L92" s="31" t="str">
        <f t="shared" si="16"/>
        <v xml:space="preserve">,
</v>
      </c>
      <c r="M92" s="10" t="str">
        <f t="shared" si="17"/>
        <v xml:space="preserve">                "sp": "&lt;effectivedate -6cd YYYY-MM-DDT20:00:00+00:00&gt;",</v>
      </c>
      <c r="N92" t="str">
        <f t="shared" ca="1" si="9"/>
        <v xml:space="preserve">                "v": "0.041",</v>
      </c>
      <c r="O92" t="str">
        <f t="shared" si="10"/>
        <v xml:space="preserve">                "q": "E3",</v>
      </c>
      <c r="P92" t="str">
        <f t="shared" si="11"/>
        <v xml:space="preserve">                "e": "1",</v>
      </c>
      <c r="Q92" t="str">
        <f t="shared" si="12"/>
        <v xml:space="preserve">                "arc": null</v>
      </c>
      <c r="R92" s="11" t="str">
        <f t="shared" ca="1" si="13"/>
        <v xml:space="preserve">              {
                "sp": "&lt;effectivedate -6cd YYYY-MM-DDT20:00:00+00:00&gt;",
                "v": "0.041",
                "q": "E3",
                "e": "1",
                "arc": null
              },
</v>
      </c>
    </row>
    <row r="93" spans="1:18" x14ac:dyDescent="0.25">
      <c r="A93" t="s">
        <v>97</v>
      </c>
      <c r="B93" cm="1">
        <f t="array" aca="1" ref="B93" ca="1">INDIRECT("'[LoadShape.xlsx]" &amp; 'Load Shape Criteria'!$H$4 &amp; " 22'!$L44")</f>
        <v>0.5</v>
      </c>
      <c r="C93" cm="1">
        <f t="array" aca="1" ref="C93" ca="1">INDIRECT("'[LoadShape.xlsx]" &amp; 'Load Shape Criteria'!$H$4 &amp; " 23'!$I$4") * $B$2</f>
        <v>148</v>
      </c>
      <c r="D93">
        <v>0</v>
      </c>
      <c r="E93">
        <f>'Step 30'!$G$4-10000</f>
        <v>12</v>
      </c>
      <c r="F93">
        <v>0</v>
      </c>
      <c r="G93" s="3">
        <f t="shared" ca="1" si="14"/>
        <v>4.0540540540540543E-2</v>
      </c>
      <c r="H93" s="3" t="s">
        <v>46</v>
      </c>
      <c r="I93" s="3">
        <v>1</v>
      </c>
      <c r="K93" s="31" t="str">
        <f t="shared" si="15"/>
        <v/>
      </c>
      <c r="L93" s="31" t="str">
        <f t="shared" si="16"/>
        <v xml:space="preserve">,
</v>
      </c>
      <c r="M93" s="10" t="str">
        <f t="shared" si="17"/>
        <v xml:space="preserve">                "sp": "&lt;effectivedate -6cd YYYY-MM-DDT20:30:00+00:00&gt;",</v>
      </c>
      <c r="N93" t="str">
        <f t="shared" ca="1" si="9"/>
        <v xml:space="preserve">                "v": "0.041",</v>
      </c>
      <c r="O93" t="str">
        <f t="shared" si="10"/>
        <v xml:space="preserve">                "q": "E3",</v>
      </c>
      <c r="P93" t="str">
        <f t="shared" si="11"/>
        <v xml:space="preserve">                "e": "1",</v>
      </c>
      <c r="Q93" t="str">
        <f t="shared" si="12"/>
        <v xml:space="preserve">                "arc": null</v>
      </c>
      <c r="R93" s="11" t="str">
        <f t="shared" ca="1" si="13"/>
        <v xml:space="preserve">              {
                "sp": "&lt;effectivedate -6cd YYYY-MM-DDT20:30:00+00:00&gt;",
                "v": "0.041",
                "q": "E3",
                "e": "1",
                "arc": null
              },
</v>
      </c>
    </row>
    <row r="94" spans="1:18" x14ac:dyDescent="0.25">
      <c r="A94" t="s">
        <v>98</v>
      </c>
      <c r="B94" cm="1">
        <f t="array" aca="1" ref="B94" ca="1">INDIRECT("'[LoadShape.xlsx]" &amp; 'Load Shape Criteria'!$H$4 &amp; " 22'!$L45")</f>
        <v>0.5</v>
      </c>
      <c r="C94" cm="1">
        <f t="array" aca="1" ref="C94" ca="1">INDIRECT("'[LoadShape.xlsx]" &amp; 'Load Shape Criteria'!$H$4 &amp; " 23'!$I$4") * $B$2</f>
        <v>148</v>
      </c>
      <c r="D94">
        <v>0</v>
      </c>
      <c r="E94">
        <f>'Step 30'!$G$4-10000</f>
        <v>12</v>
      </c>
      <c r="F94">
        <v>0</v>
      </c>
      <c r="G94" s="3">
        <f t="shared" ca="1" si="14"/>
        <v>4.0540540540540543E-2</v>
      </c>
      <c r="H94" s="3" t="s">
        <v>46</v>
      </c>
      <c r="I94" s="3">
        <v>1</v>
      </c>
      <c r="K94" s="31" t="str">
        <f t="shared" si="15"/>
        <v/>
      </c>
      <c r="L94" s="31" t="str">
        <f t="shared" si="16"/>
        <v xml:space="preserve">,
</v>
      </c>
      <c r="M94" s="10" t="str">
        <f t="shared" si="17"/>
        <v xml:space="preserve">                "sp": "&lt;effectivedate -6cd YYYY-MM-DDT21:00:00+00:00&gt;",</v>
      </c>
      <c r="N94" t="str">
        <f t="shared" ca="1" si="9"/>
        <v xml:space="preserve">                "v": "0.041",</v>
      </c>
      <c r="O94" t="str">
        <f t="shared" si="10"/>
        <v xml:space="preserve">                "q": "E3",</v>
      </c>
      <c r="P94" t="str">
        <f t="shared" si="11"/>
        <v xml:space="preserve">                "e": "1",</v>
      </c>
      <c r="Q94" t="str">
        <f t="shared" si="12"/>
        <v xml:space="preserve">                "arc": null</v>
      </c>
      <c r="R94" s="11" t="str">
        <f t="shared" ca="1" si="13"/>
        <v xml:space="preserve">              {
                "sp": "&lt;effectivedate -6cd YYYY-MM-DDT21:00:00+00:00&gt;",
                "v": "0.041",
                "q": "E3",
                "e": "1",
                "arc": null
              },
</v>
      </c>
    </row>
    <row r="95" spans="1:18" x14ac:dyDescent="0.25">
      <c r="A95" t="s">
        <v>99</v>
      </c>
      <c r="B95" cm="1">
        <f t="array" aca="1" ref="B95" ca="1">INDIRECT("'[LoadShape.xlsx]" &amp; 'Load Shape Criteria'!$H$4 &amp; " 22'!$L46")</f>
        <v>0.5</v>
      </c>
      <c r="C95" cm="1">
        <f t="array" aca="1" ref="C95" ca="1">INDIRECT("'[LoadShape.xlsx]" &amp; 'Load Shape Criteria'!$H$4 &amp; " 23'!$I$4") * $B$2</f>
        <v>148</v>
      </c>
      <c r="D95">
        <v>0</v>
      </c>
      <c r="E95">
        <f>'Step 30'!$G$4-10000</f>
        <v>12</v>
      </c>
      <c r="F95">
        <v>0</v>
      </c>
      <c r="G95" s="3">
        <f t="shared" ca="1" si="14"/>
        <v>4.0540540540540543E-2</v>
      </c>
      <c r="H95" s="3" t="s">
        <v>46</v>
      </c>
      <c r="I95" s="3">
        <v>1</v>
      </c>
      <c r="K95" s="31" t="str">
        <f t="shared" si="15"/>
        <v/>
      </c>
      <c r="L95" s="31" t="str">
        <f t="shared" si="16"/>
        <v xml:space="preserve">,
</v>
      </c>
      <c r="M95" s="10" t="str">
        <f t="shared" si="17"/>
        <v xml:space="preserve">                "sp": "&lt;effectivedate -6cd YYYY-MM-DDT21:30:00+00:00&gt;",</v>
      </c>
      <c r="N95" t="str">
        <f t="shared" ca="1" si="9"/>
        <v xml:space="preserve">                "v": "0.041",</v>
      </c>
      <c r="O95" t="str">
        <f t="shared" si="10"/>
        <v xml:space="preserve">                "q": "E3",</v>
      </c>
      <c r="P95" t="str">
        <f t="shared" si="11"/>
        <v xml:space="preserve">                "e": "1",</v>
      </c>
      <c r="Q95" t="str">
        <f t="shared" si="12"/>
        <v xml:space="preserve">                "arc": null</v>
      </c>
      <c r="R95" s="11" t="str">
        <f t="shared" ca="1" si="13"/>
        <v xml:space="preserve">              {
                "sp": "&lt;effectivedate -6cd YYYY-MM-DDT21:30:00+00:00&gt;",
                "v": "0.041",
                "q": "E3",
                "e": "1",
                "arc": null
              },
</v>
      </c>
    </row>
    <row r="96" spans="1:18" x14ac:dyDescent="0.25">
      <c r="A96" t="s">
        <v>100</v>
      </c>
      <c r="B96" cm="1">
        <f t="array" aca="1" ref="B96" ca="1">INDIRECT("'[LoadShape.xlsx]" &amp; 'Load Shape Criteria'!$H$4 &amp; " 22'!$L47")</f>
        <v>0.5</v>
      </c>
      <c r="C96" cm="1">
        <f t="array" aca="1" ref="C96" ca="1">INDIRECT("'[LoadShape.xlsx]" &amp; 'Load Shape Criteria'!$H$4 &amp; " 23'!$I$4") * $B$2</f>
        <v>148</v>
      </c>
      <c r="D96">
        <v>0</v>
      </c>
      <c r="E96">
        <f>'Step 30'!$G$4-10000</f>
        <v>12</v>
      </c>
      <c r="F96">
        <v>0</v>
      </c>
      <c r="G96" s="3">
        <f t="shared" ca="1" si="14"/>
        <v>4.0540540540540543E-2</v>
      </c>
      <c r="H96" s="3" t="s">
        <v>46</v>
      </c>
      <c r="I96" s="3">
        <v>1</v>
      </c>
      <c r="K96" s="31" t="str">
        <f t="shared" si="15"/>
        <v/>
      </c>
      <c r="L96" s="31" t="str">
        <f t="shared" si="16"/>
        <v xml:space="preserve">,
</v>
      </c>
      <c r="M96" s="10" t="str">
        <f t="shared" si="17"/>
        <v xml:space="preserve">                "sp": "&lt;effectivedate -6cd YYYY-MM-DDT22:00:00+00:00&gt;",</v>
      </c>
      <c r="N96" t="str">
        <f t="shared" ca="1" si="9"/>
        <v xml:space="preserve">                "v": "0.041",</v>
      </c>
      <c r="O96" t="str">
        <f t="shared" si="10"/>
        <v xml:space="preserve">                "q": "E3",</v>
      </c>
      <c r="P96" t="str">
        <f t="shared" si="11"/>
        <v xml:space="preserve">                "e": "1",</v>
      </c>
      <c r="Q96" t="str">
        <f t="shared" si="12"/>
        <v xml:space="preserve">                "arc": null</v>
      </c>
      <c r="R96" s="11" t="str">
        <f t="shared" ca="1" si="13"/>
        <v xml:space="preserve">              {
                "sp": "&lt;effectivedate -6cd YYYY-MM-DDT22:00:00+00:00&gt;",
                "v": "0.041",
                "q": "E3",
                "e": "1",
                "arc": null
              },
</v>
      </c>
    </row>
    <row r="97" spans="1:18" x14ac:dyDescent="0.25">
      <c r="A97" t="s">
        <v>101</v>
      </c>
      <c r="B97" cm="1">
        <f t="array" aca="1" ref="B97" ca="1">INDIRECT("'[LoadShape.xlsx]" &amp; 'Load Shape Criteria'!$H$4 &amp; " 22'!$L48")</f>
        <v>0.5</v>
      </c>
      <c r="C97" cm="1">
        <f t="array" aca="1" ref="C97" ca="1">INDIRECT("'[LoadShape.xlsx]" &amp; 'Load Shape Criteria'!$H$4 &amp; " 23'!$I$4") * $B$2</f>
        <v>148</v>
      </c>
      <c r="D97">
        <v>0</v>
      </c>
      <c r="E97">
        <f>'Step 30'!$G$4-10000</f>
        <v>12</v>
      </c>
      <c r="F97">
        <v>0</v>
      </c>
      <c r="G97" s="3">
        <f t="shared" ca="1" si="14"/>
        <v>4.0540540540540543E-2</v>
      </c>
      <c r="H97" s="3" t="s">
        <v>46</v>
      </c>
      <c r="I97" s="3">
        <v>1</v>
      </c>
      <c r="K97" s="31" t="str">
        <f t="shared" si="15"/>
        <v/>
      </c>
      <c r="L97" s="31" t="str">
        <f t="shared" si="16"/>
        <v xml:space="preserve">,
</v>
      </c>
      <c r="M97" s="10" t="str">
        <f t="shared" si="17"/>
        <v xml:space="preserve">                "sp": "&lt;effectivedate -6cd YYYY-MM-DDT22:30:00+00:00&gt;",</v>
      </c>
      <c r="N97" t="str">
        <f t="shared" ca="1" si="9"/>
        <v xml:space="preserve">                "v": "0.041",</v>
      </c>
      <c r="O97" t="str">
        <f t="shared" si="10"/>
        <v xml:space="preserve">                "q": "E3",</v>
      </c>
      <c r="P97" t="str">
        <f t="shared" si="11"/>
        <v xml:space="preserve">                "e": "1",</v>
      </c>
      <c r="Q97" t="str">
        <f t="shared" si="12"/>
        <v xml:space="preserve">                "arc": null</v>
      </c>
      <c r="R97" s="11" t="str">
        <f t="shared" ca="1" si="13"/>
        <v xml:space="preserve">              {
                "sp": "&lt;effectivedate -6cd YYYY-MM-DDT22:30:00+00:00&gt;",
                "v": "0.041",
                "q": "E3",
                "e": "1",
                "arc": null
              },
</v>
      </c>
    </row>
    <row r="98" spans="1:18" x14ac:dyDescent="0.25">
      <c r="A98" t="s">
        <v>102</v>
      </c>
      <c r="B98" cm="1">
        <f t="array" aca="1" ref="B98" ca="1">INDIRECT("'[LoadShape.xlsx]" &amp; 'Load Shape Criteria'!$H$4 &amp; " 22'!$L49")</f>
        <v>0.5</v>
      </c>
      <c r="C98" cm="1">
        <f t="array" aca="1" ref="C98" ca="1">INDIRECT("'[LoadShape.xlsx]" &amp; 'Load Shape Criteria'!$H$4 &amp; " 23'!$I$4") * $B$2</f>
        <v>148</v>
      </c>
      <c r="D98">
        <v>0</v>
      </c>
      <c r="E98">
        <f>'Step 30'!$G$4-10000</f>
        <v>12</v>
      </c>
      <c r="F98">
        <v>0</v>
      </c>
      <c r="G98" s="3">
        <f t="shared" ca="1" si="14"/>
        <v>4.0540540540540543E-2</v>
      </c>
      <c r="H98" s="3" t="s">
        <v>46</v>
      </c>
      <c r="I98" s="3">
        <v>1</v>
      </c>
      <c r="K98" s="31" t="str">
        <f t="shared" si="15"/>
        <v/>
      </c>
      <c r="L98" s="31" t="str">
        <f t="shared" si="16"/>
        <v xml:space="preserve">,
</v>
      </c>
      <c r="M98" s="10" t="str">
        <f t="shared" si="17"/>
        <v xml:space="preserve">                "sp": "&lt;effectivedate -6cd YYYY-MM-DDT23:00:00+00:00&gt;",</v>
      </c>
      <c r="N98" t="str">
        <f t="shared" ca="1" si="9"/>
        <v xml:space="preserve">                "v": "0.041",</v>
      </c>
      <c r="O98" t="str">
        <f t="shared" si="10"/>
        <v xml:space="preserve">                "q": "E3",</v>
      </c>
      <c r="P98" t="str">
        <f t="shared" si="11"/>
        <v xml:space="preserve">                "e": "1",</v>
      </c>
      <c r="Q98" t="str">
        <f t="shared" si="12"/>
        <v xml:space="preserve">                "arc": null</v>
      </c>
      <c r="R98" s="11" t="str">
        <f t="shared" ca="1" si="13"/>
        <v xml:space="preserve">              {
                "sp": "&lt;effectivedate -6cd YYYY-MM-DDT23:00:00+00:00&gt;",
                "v": "0.041",
                "q": "E3",
                "e": "1",
                "arc": null
              },
</v>
      </c>
    </row>
    <row r="99" spans="1:18" x14ac:dyDescent="0.25">
      <c r="A99" t="s">
        <v>103</v>
      </c>
      <c r="B99" cm="1">
        <f t="array" aca="1" ref="B99" ca="1">INDIRECT("'[LoadShape.xlsx]" &amp; 'Load Shape Criteria'!$H$4 &amp; " 22'!$L50")</f>
        <v>0.5</v>
      </c>
      <c r="C99" cm="1">
        <f t="array" aca="1" ref="C99" ca="1">INDIRECT("'[LoadShape.xlsx]" &amp; 'Load Shape Criteria'!$H$4 &amp; " 23'!$I$4") * $B$2</f>
        <v>148</v>
      </c>
      <c r="D99">
        <v>0</v>
      </c>
      <c r="E99">
        <f>'Step 30'!$G$4-10000</f>
        <v>12</v>
      </c>
      <c r="F99">
        <v>0</v>
      </c>
      <c r="G99" s="3">
        <f t="shared" ca="1" si="14"/>
        <v>4.0540540540540543E-2</v>
      </c>
      <c r="H99" s="3" t="s">
        <v>46</v>
      </c>
      <c r="I99" s="3">
        <v>1</v>
      </c>
      <c r="K99" s="31" t="str">
        <f t="shared" si="15"/>
        <v/>
      </c>
      <c r="L99" s="31" t="str">
        <f t="shared" si="16"/>
        <v xml:space="preserve">,
</v>
      </c>
      <c r="M99" s="10" t="str">
        <f t="shared" si="17"/>
        <v xml:space="preserve">                "sp": "&lt;effectivedate -6cd YYYY-MM-DDT23:30:00+00:00&gt;",</v>
      </c>
      <c r="N99" t="str">
        <f t="shared" ca="1" si="9"/>
        <v xml:space="preserve">                "v": "0.041",</v>
      </c>
      <c r="O99" t="str">
        <f t="shared" si="10"/>
        <v xml:space="preserve">                "q": "E3",</v>
      </c>
      <c r="P99" t="str">
        <f t="shared" si="11"/>
        <v xml:space="preserve">                "e": "1",</v>
      </c>
      <c r="Q99" t="str">
        <f t="shared" si="12"/>
        <v xml:space="preserve">                "arc": null</v>
      </c>
      <c r="R99" s="11" t="str">
        <f t="shared" ca="1" si="13"/>
        <v xml:space="preserve">              {
                "sp": "&lt;effectivedate -6cd YYYY-MM-DDT23:30:00+00:00&gt;",
                "v": "0.041",
                "q": "E3",
                "e": "1",
                "arc": null
              },
</v>
      </c>
    </row>
    <row r="100" spans="1:18" x14ac:dyDescent="0.25">
      <c r="A100" t="s">
        <v>55</v>
      </c>
      <c r="B100" cm="1">
        <f t="array" aca="1" ref="B100" ca="1">INDIRECT("'[LoadShape.xlsx]" &amp; 'Load Shape Criteria'!$H$4 &amp; " 22'!$L51")</f>
        <v>0.5</v>
      </c>
      <c r="C100" cm="1">
        <f t="array" aca="1" ref="C100" ca="1">INDIRECT("'[LoadShape.xlsx]" &amp; 'Load Shape Criteria'!$H$4 &amp; " 23'!$I$4") * $B$2</f>
        <v>148</v>
      </c>
      <c r="D100">
        <v>0</v>
      </c>
      <c r="E100">
        <f>'Step 30'!$G$4-10000</f>
        <v>12</v>
      </c>
      <c r="F100">
        <v>0</v>
      </c>
      <c r="G100" s="3">
        <f t="shared" ca="1" si="14"/>
        <v>4.0540540540540543E-2</v>
      </c>
      <c r="H100" s="3" t="s">
        <v>46</v>
      </c>
      <c r="I100" s="3">
        <v>1</v>
      </c>
      <c r="K100" s="31" t="str">
        <f t="shared" si="15"/>
        <v/>
      </c>
      <c r="L100" s="31" t="str">
        <f t="shared" si="16"/>
        <v xml:space="preserve">
           ]
          }</v>
      </c>
      <c r="M100" s="10" t="str">
        <f t="shared" si="17"/>
        <v xml:space="preserve">                "sp": "&lt;effectivedate -5cd YYYY-MM-DDT00:00:00+00:00&gt;",</v>
      </c>
      <c r="N100" t="str">
        <f t="shared" ca="1" si="9"/>
        <v xml:space="preserve">                "v": "0.041",</v>
      </c>
      <c r="O100" t="str">
        <f t="shared" si="10"/>
        <v xml:space="preserve">                "q": "E3",</v>
      </c>
      <c r="P100" t="str">
        <f t="shared" si="11"/>
        <v xml:space="preserve">                "e": "1",</v>
      </c>
      <c r="Q100" t="str">
        <f t="shared" si="12"/>
        <v xml:space="preserve">                "arc": null</v>
      </c>
      <c r="R100" s="11" t="str">
        <f t="shared" ca="1" si="13"/>
        <v xml:space="preserve">              {
                "sp": "&lt;effectivedate -5cd YYYY-MM-DDT00:00:00+00:00&gt;",
                "v": "0.041",
                "q": "E3",
                "e": "1",
                "arc": null
              }
           ]
          }</v>
      </c>
    </row>
    <row r="101" spans="1:18" x14ac:dyDescent="0.25">
      <c r="K101" s="31"/>
      <c r="L101" s="31"/>
    </row>
    <row r="102" spans="1:18" x14ac:dyDescent="0.25">
      <c r="K102" s="31"/>
      <c r="L102" s="31"/>
    </row>
    <row r="103" spans="1:18" x14ac:dyDescent="0.25">
      <c r="K103" s="31"/>
      <c r="L103" s="31"/>
    </row>
    <row r="104" spans="1:18" x14ac:dyDescent="0.25">
      <c r="K104" s="31"/>
      <c r="L104" s="31"/>
    </row>
    <row r="105" spans="1:18" x14ac:dyDescent="0.25">
      <c r="K105" s="31"/>
      <c r="L105" s="31"/>
    </row>
    <row r="106" spans="1:18" x14ac:dyDescent="0.25">
      <c r="K106" s="31"/>
      <c r="L106" s="31"/>
    </row>
    <row r="107" spans="1:18" x14ac:dyDescent="0.25">
      <c r="K107" s="31"/>
      <c r="L107" s="31"/>
    </row>
    <row r="108" spans="1:18" x14ac:dyDescent="0.25">
      <c r="K108" s="31"/>
      <c r="L108" s="31"/>
    </row>
    <row r="109" spans="1:18" x14ac:dyDescent="0.25">
      <c r="K109" s="31"/>
      <c r="L109" s="31"/>
    </row>
    <row r="110" spans="1:18" x14ac:dyDescent="0.25">
      <c r="K110" s="31"/>
      <c r="L110" s="31"/>
    </row>
    <row r="111" spans="1:18" x14ac:dyDescent="0.25">
      <c r="K111" s="31"/>
      <c r="L111" s="31"/>
    </row>
    <row r="112" spans="1:18" x14ac:dyDescent="0.25">
      <c r="K112" s="31"/>
      <c r="L112" s="31"/>
    </row>
    <row r="113" spans="11:12" x14ac:dyDescent="0.25">
      <c r="K113" s="31"/>
      <c r="L113" s="31"/>
    </row>
    <row r="114" spans="11:12" x14ac:dyDescent="0.25">
      <c r="K114" s="31"/>
      <c r="L114" s="31"/>
    </row>
    <row r="115" spans="11:12" x14ac:dyDescent="0.25">
      <c r="K115" s="31"/>
      <c r="L115" s="31"/>
    </row>
    <row r="116" spans="11:12" x14ac:dyDescent="0.25">
      <c r="K116" s="31"/>
      <c r="L116" s="31"/>
    </row>
    <row r="117" spans="11:12" x14ac:dyDescent="0.25">
      <c r="K117" s="31"/>
      <c r="L117" s="31"/>
    </row>
    <row r="118" spans="11:12" x14ac:dyDescent="0.25">
      <c r="K118" s="31"/>
      <c r="L118" s="31"/>
    </row>
    <row r="119" spans="11:12" x14ac:dyDescent="0.25">
      <c r="K119" s="31"/>
      <c r="L119" s="31"/>
    </row>
    <row r="120" spans="11:12" x14ac:dyDescent="0.25">
      <c r="K120" s="31"/>
      <c r="L120" s="31"/>
    </row>
    <row r="121" spans="11:12" x14ac:dyDescent="0.25">
      <c r="K121" s="31"/>
      <c r="L121" s="31"/>
    </row>
    <row r="122" spans="11:12" x14ac:dyDescent="0.25">
      <c r="K122" s="31"/>
      <c r="L122" s="31"/>
    </row>
    <row r="123" spans="11:12" x14ac:dyDescent="0.25">
      <c r="K123" s="31"/>
      <c r="L123" s="31"/>
    </row>
    <row r="124" spans="11:12" x14ac:dyDescent="0.25">
      <c r="K124" s="31"/>
      <c r="L124" s="31"/>
    </row>
    <row r="125" spans="11:12" x14ac:dyDescent="0.25">
      <c r="K125" s="31"/>
      <c r="L125" s="31"/>
    </row>
    <row r="126" spans="11:12" x14ac:dyDescent="0.25">
      <c r="K126" s="31"/>
      <c r="L126" s="31"/>
    </row>
    <row r="127" spans="11:12" x14ac:dyDescent="0.25">
      <c r="K127" s="31"/>
      <c r="L127" s="31"/>
    </row>
    <row r="128" spans="11:12" x14ac:dyDescent="0.25">
      <c r="K128" s="31"/>
      <c r="L128" s="31"/>
    </row>
    <row r="129" spans="11:12" x14ac:dyDescent="0.25">
      <c r="K129" s="31"/>
      <c r="L129" s="31"/>
    </row>
    <row r="130" spans="11:12" x14ac:dyDescent="0.25">
      <c r="K130" s="31"/>
      <c r="L130" s="31"/>
    </row>
    <row r="131" spans="11:12" x14ac:dyDescent="0.25">
      <c r="K131" s="31"/>
      <c r="L131" s="31"/>
    </row>
    <row r="132" spans="11:12" x14ac:dyDescent="0.25">
      <c r="K132" s="31"/>
      <c r="L132" s="31"/>
    </row>
    <row r="133" spans="11:12" x14ac:dyDescent="0.25">
      <c r="K133" s="31"/>
      <c r="L133" s="31"/>
    </row>
    <row r="134" spans="11:12" x14ac:dyDescent="0.25">
      <c r="K134" s="31"/>
      <c r="L134" s="31"/>
    </row>
    <row r="135" spans="11:12" x14ac:dyDescent="0.25">
      <c r="K135" s="31"/>
      <c r="L135" s="31"/>
    </row>
    <row r="136" spans="11:12" x14ac:dyDescent="0.25">
      <c r="K136" s="31"/>
      <c r="L136" s="31"/>
    </row>
    <row r="137" spans="11:12" x14ac:dyDescent="0.25">
      <c r="K137" s="31"/>
      <c r="L137" s="31"/>
    </row>
    <row r="138" spans="11:12" x14ac:dyDescent="0.25">
      <c r="K138" s="31"/>
      <c r="L138" s="31"/>
    </row>
    <row r="139" spans="11:12" x14ac:dyDescent="0.25">
      <c r="K139" s="31"/>
      <c r="L139" s="31"/>
    </row>
    <row r="140" spans="11:12" x14ac:dyDescent="0.25">
      <c r="K140" s="31"/>
      <c r="L140" s="31"/>
    </row>
    <row r="141" spans="11:12" x14ac:dyDescent="0.25">
      <c r="K141" s="31"/>
      <c r="L141" s="31"/>
    </row>
    <row r="142" spans="11:12" x14ac:dyDescent="0.25">
      <c r="K142" s="31"/>
      <c r="L142" s="31"/>
    </row>
    <row r="143" spans="11:12" x14ac:dyDescent="0.25">
      <c r="K143" s="31"/>
      <c r="L143" s="31"/>
    </row>
    <row r="144" spans="11:12" x14ac:dyDescent="0.25">
      <c r="K144" s="31"/>
      <c r="L144" s="31"/>
    </row>
    <row r="145" spans="11:12" x14ac:dyDescent="0.25">
      <c r="K145" s="31"/>
      <c r="L145" s="31"/>
    </row>
    <row r="146" spans="11:12" x14ac:dyDescent="0.25">
      <c r="K146" s="31"/>
      <c r="L146" s="31"/>
    </row>
    <row r="147" spans="11:12" x14ac:dyDescent="0.25">
      <c r="K147" s="31"/>
      <c r="L147" s="31"/>
    </row>
    <row r="148" spans="11:12" x14ac:dyDescent="0.25">
      <c r="K148" s="31"/>
      <c r="L148" s="31"/>
    </row>
    <row r="149" spans="11:12" x14ac:dyDescent="0.25">
      <c r="K149" s="31"/>
      <c r="L149" s="31"/>
    </row>
    <row r="150" spans="11:12" x14ac:dyDescent="0.25">
      <c r="K150" s="31"/>
      <c r="L150" s="31"/>
    </row>
    <row r="151" spans="11:12" x14ac:dyDescent="0.25">
      <c r="K151" s="31"/>
      <c r="L151" s="31"/>
    </row>
    <row r="152" spans="11:12" x14ac:dyDescent="0.25">
      <c r="K152" s="31"/>
      <c r="L152" s="31"/>
    </row>
    <row r="153" spans="11:12" x14ac:dyDescent="0.25">
      <c r="K153" s="31"/>
      <c r="L153" s="31"/>
    </row>
    <row r="154" spans="11:12" x14ac:dyDescent="0.25">
      <c r="K154" s="31"/>
      <c r="L154" s="31"/>
    </row>
    <row r="155" spans="11:12" x14ac:dyDescent="0.25">
      <c r="K155" s="31"/>
      <c r="L155" s="31"/>
    </row>
    <row r="156" spans="11:12" x14ac:dyDescent="0.25">
      <c r="K156" s="31"/>
      <c r="L156" s="31"/>
    </row>
    <row r="157" spans="11:12" x14ac:dyDescent="0.25">
      <c r="K157" s="31"/>
      <c r="L157" s="31"/>
    </row>
    <row r="158" spans="11:12" x14ac:dyDescent="0.25">
      <c r="K158" s="31"/>
      <c r="L158" s="31"/>
    </row>
    <row r="159" spans="11:12" x14ac:dyDescent="0.25">
      <c r="K159" s="31"/>
      <c r="L159" s="31"/>
    </row>
    <row r="160" spans="11:12" x14ac:dyDescent="0.25">
      <c r="K160" s="31"/>
      <c r="L160" s="31"/>
    </row>
    <row r="161" spans="11:12" x14ac:dyDescent="0.25">
      <c r="K161" s="31"/>
      <c r="L161" s="31"/>
    </row>
    <row r="162" spans="11:12" x14ac:dyDescent="0.25">
      <c r="K162" s="31"/>
      <c r="L162" s="31"/>
    </row>
    <row r="163" spans="11:12" x14ac:dyDescent="0.25">
      <c r="K163" s="31"/>
      <c r="L163" s="31"/>
    </row>
    <row r="164" spans="11:12" x14ac:dyDescent="0.25">
      <c r="K164" s="31"/>
      <c r="L164" s="31"/>
    </row>
    <row r="165" spans="11:12" x14ac:dyDescent="0.25">
      <c r="K165" s="31"/>
      <c r="L165" s="31"/>
    </row>
    <row r="166" spans="11:12" x14ac:dyDescent="0.25">
      <c r="K166" s="31"/>
      <c r="L166" s="31"/>
    </row>
    <row r="167" spans="11:12" x14ac:dyDescent="0.25">
      <c r="K167" s="31"/>
      <c r="L167" s="31"/>
    </row>
    <row r="168" spans="11:12" x14ac:dyDescent="0.25">
      <c r="K168" s="31"/>
      <c r="L168" s="31"/>
    </row>
    <row r="169" spans="11:12" x14ac:dyDescent="0.25">
      <c r="K169" s="31"/>
      <c r="L169" s="31"/>
    </row>
    <row r="170" spans="11:12" x14ac:dyDescent="0.25">
      <c r="K170" s="31"/>
      <c r="L170" s="31"/>
    </row>
    <row r="171" spans="11:12" x14ac:dyDescent="0.25">
      <c r="K171" s="31"/>
      <c r="L171" s="31"/>
    </row>
    <row r="172" spans="11:12" x14ac:dyDescent="0.25">
      <c r="K172" s="31"/>
      <c r="L172" s="31"/>
    </row>
    <row r="173" spans="11:12" x14ac:dyDescent="0.25">
      <c r="K173" s="31"/>
      <c r="L173" s="31"/>
    </row>
    <row r="174" spans="11:12" x14ac:dyDescent="0.25">
      <c r="K174" s="31"/>
      <c r="L174" s="31"/>
    </row>
    <row r="175" spans="11:12" x14ac:dyDescent="0.25">
      <c r="K175" s="31"/>
      <c r="L175" s="31"/>
    </row>
    <row r="176" spans="11:12" x14ac:dyDescent="0.25">
      <c r="K176" s="31"/>
      <c r="L176" s="31"/>
    </row>
    <row r="177" spans="11:12" x14ac:dyDescent="0.25">
      <c r="K177" s="31"/>
      <c r="L177" s="31"/>
    </row>
    <row r="178" spans="11:12" x14ac:dyDescent="0.25">
      <c r="K178" s="31"/>
      <c r="L178" s="31"/>
    </row>
    <row r="179" spans="11:12" x14ac:dyDescent="0.25">
      <c r="K179" s="31"/>
      <c r="L179" s="31"/>
    </row>
    <row r="180" spans="11:12" x14ac:dyDescent="0.25">
      <c r="K180" s="31"/>
      <c r="L180" s="31"/>
    </row>
    <row r="181" spans="11:12" x14ac:dyDescent="0.25">
      <c r="K181" s="31"/>
      <c r="L181" s="31"/>
    </row>
    <row r="182" spans="11:12" x14ac:dyDescent="0.25">
      <c r="K182" s="31"/>
      <c r="L182" s="31"/>
    </row>
    <row r="183" spans="11:12" x14ac:dyDescent="0.25">
      <c r="K183" s="31"/>
      <c r="L183" s="31"/>
    </row>
    <row r="184" spans="11:12" x14ac:dyDescent="0.25">
      <c r="K184" s="31"/>
      <c r="L184" s="31"/>
    </row>
    <row r="185" spans="11:12" x14ac:dyDescent="0.25">
      <c r="K185" s="31"/>
      <c r="L185" s="31"/>
    </row>
    <row r="186" spans="11:12" x14ac:dyDescent="0.25">
      <c r="K186" s="31"/>
      <c r="L186" s="31"/>
    </row>
    <row r="187" spans="11:12" x14ac:dyDescent="0.25">
      <c r="K187" s="31"/>
      <c r="L187" s="31"/>
    </row>
    <row r="188" spans="11:12" x14ac:dyDescent="0.25">
      <c r="K188" s="31"/>
      <c r="L188" s="31"/>
    </row>
    <row r="189" spans="11:12" x14ac:dyDescent="0.25">
      <c r="K189" s="31"/>
      <c r="L189" s="31"/>
    </row>
    <row r="190" spans="11:12" x14ac:dyDescent="0.25">
      <c r="K190" s="31"/>
      <c r="L190" s="31"/>
    </row>
    <row r="191" spans="11:12" x14ac:dyDescent="0.25">
      <c r="K191" s="31"/>
      <c r="L191" s="31"/>
    </row>
    <row r="192" spans="11:12" x14ac:dyDescent="0.25">
      <c r="K192" s="31"/>
      <c r="L192" s="31"/>
    </row>
    <row r="193" spans="11:12" x14ac:dyDescent="0.25">
      <c r="K193" s="31"/>
      <c r="L193" s="31"/>
    </row>
    <row r="194" spans="11:12" x14ac:dyDescent="0.25">
      <c r="K194" s="31"/>
      <c r="L194" s="31"/>
    </row>
    <row r="195" spans="11:12" x14ac:dyDescent="0.25">
      <c r="K195" s="31"/>
      <c r="L195" s="31"/>
    </row>
    <row r="196" spans="11:12" x14ac:dyDescent="0.25">
      <c r="K196" s="31"/>
      <c r="L196" s="31"/>
    </row>
    <row r="197" spans="11:12" x14ac:dyDescent="0.25">
      <c r="K197" s="31"/>
      <c r="L197" s="31"/>
    </row>
    <row r="198" spans="11:12" x14ac:dyDescent="0.25">
      <c r="K198" s="31"/>
      <c r="L198" s="31"/>
    </row>
    <row r="199" spans="11:12" x14ac:dyDescent="0.25">
      <c r="K199" s="31"/>
      <c r="L199" s="31"/>
    </row>
    <row r="200" spans="11:12" x14ac:dyDescent="0.25">
      <c r="K200" s="31"/>
      <c r="L200" s="31"/>
    </row>
    <row r="201" spans="11:12" x14ac:dyDescent="0.25">
      <c r="K201" s="31"/>
      <c r="L201" s="31"/>
    </row>
    <row r="202" spans="11:12" x14ac:dyDescent="0.25">
      <c r="K202" s="31"/>
      <c r="L202" s="31"/>
    </row>
    <row r="203" spans="11:12" x14ac:dyDescent="0.25">
      <c r="K203" s="31"/>
      <c r="L203" s="31"/>
    </row>
    <row r="204" spans="11:12" x14ac:dyDescent="0.25">
      <c r="K204" s="31"/>
      <c r="L204" s="31"/>
    </row>
    <row r="205" spans="11:12" x14ac:dyDescent="0.25">
      <c r="K205" s="31"/>
      <c r="L205" s="31"/>
    </row>
    <row r="206" spans="11:12" x14ac:dyDescent="0.25">
      <c r="K206" s="31"/>
      <c r="L206" s="31"/>
    </row>
    <row r="207" spans="11:12" x14ac:dyDescent="0.25">
      <c r="K207" s="31"/>
      <c r="L207" s="31"/>
    </row>
    <row r="208" spans="11:12" x14ac:dyDescent="0.25">
      <c r="K208" s="31"/>
      <c r="L208" s="31"/>
    </row>
    <row r="209" spans="11:12" x14ac:dyDescent="0.25">
      <c r="K209" s="31"/>
      <c r="L209" s="31"/>
    </row>
    <row r="210" spans="11:12" x14ac:dyDescent="0.25">
      <c r="K210" s="31"/>
      <c r="L210" s="31"/>
    </row>
    <row r="211" spans="11:12" x14ac:dyDescent="0.25">
      <c r="K211" s="31"/>
      <c r="L211" s="31"/>
    </row>
    <row r="212" spans="11:12" x14ac:dyDescent="0.25">
      <c r="K212" s="31"/>
      <c r="L212" s="31"/>
    </row>
    <row r="213" spans="11:12" x14ac:dyDescent="0.25">
      <c r="K213" s="31"/>
      <c r="L213" s="31"/>
    </row>
    <row r="214" spans="11:12" x14ac:dyDescent="0.25">
      <c r="K214" s="31"/>
      <c r="L214" s="31"/>
    </row>
    <row r="215" spans="11:12" x14ac:dyDescent="0.25">
      <c r="K215" s="31"/>
      <c r="L215" s="31"/>
    </row>
    <row r="216" spans="11:12" x14ac:dyDescent="0.25">
      <c r="K216" s="31"/>
      <c r="L216" s="31"/>
    </row>
    <row r="217" spans="11:12" x14ac:dyDescent="0.25">
      <c r="K217" s="31"/>
      <c r="L217" s="31"/>
    </row>
    <row r="218" spans="11:12" x14ac:dyDescent="0.25">
      <c r="K218" s="31"/>
      <c r="L218" s="31"/>
    </row>
    <row r="219" spans="11:12" x14ac:dyDescent="0.25">
      <c r="K219" s="31"/>
      <c r="L219" s="31"/>
    </row>
    <row r="220" spans="11:12" x14ac:dyDescent="0.25">
      <c r="K220" s="31"/>
      <c r="L220" s="31"/>
    </row>
    <row r="221" spans="11:12" x14ac:dyDescent="0.25">
      <c r="K221" s="31"/>
      <c r="L221" s="31"/>
    </row>
    <row r="222" spans="11:12" x14ac:dyDescent="0.25">
      <c r="K222" s="31"/>
      <c r="L222" s="31"/>
    </row>
    <row r="223" spans="11:12" x14ac:dyDescent="0.25">
      <c r="K223" s="31"/>
      <c r="L223" s="31"/>
    </row>
    <row r="224" spans="11:12" x14ac:dyDescent="0.25">
      <c r="K224" s="31"/>
      <c r="L224" s="31"/>
    </row>
    <row r="225" spans="11:12" x14ac:dyDescent="0.25">
      <c r="K225" s="31"/>
      <c r="L225" s="31"/>
    </row>
    <row r="226" spans="11:12" x14ac:dyDescent="0.25">
      <c r="K226" s="31"/>
      <c r="L226" s="31"/>
    </row>
    <row r="227" spans="11:12" x14ac:dyDescent="0.25">
      <c r="K227" s="31"/>
      <c r="L227" s="31"/>
    </row>
    <row r="228" spans="11:12" x14ac:dyDescent="0.25">
      <c r="K228" s="31"/>
      <c r="L228" s="31"/>
    </row>
    <row r="229" spans="11:12" x14ac:dyDescent="0.25">
      <c r="K229" s="31"/>
      <c r="L229" s="31"/>
    </row>
    <row r="230" spans="11:12" x14ac:dyDescent="0.25">
      <c r="K230" s="31"/>
      <c r="L230" s="31"/>
    </row>
    <row r="231" spans="11:12" x14ac:dyDescent="0.25">
      <c r="K231" s="31"/>
      <c r="L231" s="31"/>
    </row>
    <row r="232" spans="11:12" x14ac:dyDescent="0.25">
      <c r="K232" s="31"/>
      <c r="L232" s="31"/>
    </row>
    <row r="233" spans="11:12" x14ac:dyDescent="0.25">
      <c r="K233" s="31"/>
      <c r="L233" s="31"/>
    </row>
    <row r="234" spans="11:12" x14ac:dyDescent="0.25">
      <c r="K234" s="31"/>
      <c r="L234" s="31"/>
    </row>
    <row r="235" spans="11:12" x14ac:dyDescent="0.25">
      <c r="K235" s="31"/>
      <c r="L235" s="31"/>
    </row>
    <row r="236" spans="11:12" x14ac:dyDescent="0.25">
      <c r="K236" s="31"/>
      <c r="L236" s="31"/>
    </row>
    <row r="237" spans="11:12" x14ac:dyDescent="0.25">
      <c r="K237" s="31"/>
      <c r="L237" s="31"/>
    </row>
    <row r="238" spans="11:12" x14ac:dyDescent="0.25">
      <c r="K238" s="31"/>
      <c r="L238" s="31"/>
    </row>
    <row r="239" spans="11:12" x14ac:dyDescent="0.25">
      <c r="K239" s="31"/>
      <c r="L239" s="31"/>
    </row>
    <row r="240" spans="11:12" x14ac:dyDescent="0.25">
      <c r="K240" s="31"/>
      <c r="L240" s="31"/>
    </row>
    <row r="241" spans="11:12" x14ac:dyDescent="0.25">
      <c r="K241" s="31"/>
      <c r="L241" s="31"/>
    </row>
    <row r="242" spans="11:12" x14ac:dyDescent="0.25">
      <c r="K242" s="31"/>
      <c r="L242" s="31"/>
    </row>
    <row r="243" spans="11:12" x14ac:dyDescent="0.25">
      <c r="K243" s="31"/>
      <c r="L243" s="31"/>
    </row>
    <row r="244" spans="11:12" x14ac:dyDescent="0.25">
      <c r="K244" s="31"/>
      <c r="L244" s="31"/>
    </row>
    <row r="245" spans="11:12" x14ac:dyDescent="0.25">
      <c r="K245" s="31"/>
      <c r="L245" s="31"/>
    </row>
    <row r="246" spans="11:12" x14ac:dyDescent="0.25">
      <c r="K246" s="31"/>
      <c r="L246" s="31"/>
    </row>
    <row r="247" spans="11:12" x14ac:dyDescent="0.25">
      <c r="K247" s="31"/>
      <c r="L247" s="31"/>
    </row>
    <row r="248" spans="11:12" x14ac:dyDescent="0.25">
      <c r="K248" s="31"/>
      <c r="L248" s="31"/>
    </row>
    <row r="249" spans="11:12" x14ac:dyDescent="0.25">
      <c r="K249" s="31"/>
      <c r="L249" s="31"/>
    </row>
    <row r="250" spans="11:12" x14ac:dyDescent="0.25">
      <c r="K250" s="31"/>
      <c r="L250" s="31"/>
    </row>
    <row r="251" spans="11:12" x14ac:dyDescent="0.25">
      <c r="K251" s="31"/>
      <c r="L251" s="31"/>
    </row>
    <row r="252" spans="11:12" x14ac:dyDescent="0.25">
      <c r="K252" s="31"/>
      <c r="L252" s="31"/>
    </row>
    <row r="253" spans="11:12" x14ac:dyDescent="0.25">
      <c r="K253" s="31"/>
      <c r="L253" s="31"/>
    </row>
    <row r="254" spans="11:12" x14ac:dyDescent="0.25">
      <c r="K254" s="31"/>
      <c r="L254" s="31"/>
    </row>
    <row r="255" spans="11:12" x14ac:dyDescent="0.25">
      <c r="K255" s="31"/>
      <c r="L255" s="31"/>
    </row>
    <row r="256" spans="11:12" x14ac:dyDescent="0.25">
      <c r="K256" s="31"/>
      <c r="L256" s="31"/>
    </row>
    <row r="257" spans="11:12" x14ac:dyDescent="0.25">
      <c r="K257" s="31"/>
      <c r="L257" s="31"/>
    </row>
    <row r="258" spans="11:12" x14ac:dyDescent="0.25">
      <c r="K258" s="31"/>
      <c r="L258" s="31"/>
    </row>
    <row r="259" spans="11:12" x14ac:dyDescent="0.25">
      <c r="K259" s="31"/>
      <c r="L259" s="31"/>
    </row>
    <row r="260" spans="11:12" x14ac:dyDescent="0.25">
      <c r="K260" s="31"/>
      <c r="L260" s="31"/>
    </row>
    <row r="261" spans="11:12" x14ac:dyDescent="0.25">
      <c r="K261" s="31"/>
      <c r="L261" s="31"/>
    </row>
    <row r="262" spans="11:12" x14ac:dyDescent="0.25">
      <c r="K262" s="31"/>
      <c r="L262" s="31"/>
    </row>
    <row r="263" spans="11:12" x14ac:dyDescent="0.25">
      <c r="K263" s="31"/>
      <c r="L263" s="31"/>
    </row>
    <row r="264" spans="11:12" x14ac:dyDescent="0.25">
      <c r="K264" s="31"/>
      <c r="L264" s="31"/>
    </row>
    <row r="265" spans="11:12" x14ac:dyDescent="0.25">
      <c r="K265" s="31"/>
      <c r="L265" s="31"/>
    </row>
    <row r="266" spans="11:12" x14ac:dyDescent="0.25">
      <c r="K266" s="31"/>
      <c r="L266" s="31"/>
    </row>
    <row r="267" spans="11:12" x14ac:dyDescent="0.25">
      <c r="K267" s="31"/>
      <c r="L267" s="31"/>
    </row>
    <row r="268" spans="11:12" x14ac:dyDescent="0.25">
      <c r="K268" s="31"/>
      <c r="L268" s="31"/>
    </row>
    <row r="269" spans="11:12" x14ac:dyDescent="0.25">
      <c r="K269" s="31"/>
      <c r="L269" s="31"/>
    </row>
    <row r="270" spans="11:12" x14ac:dyDescent="0.25">
      <c r="K270" s="31"/>
      <c r="L270" s="31"/>
    </row>
    <row r="271" spans="11:12" x14ac:dyDescent="0.25">
      <c r="K271" s="31"/>
      <c r="L271" s="31"/>
    </row>
    <row r="272" spans="11:12" x14ac:dyDescent="0.25">
      <c r="K272" s="31"/>
      <c r="L272" s="31"/>
    </row>
    <row r="273" spans="11:12" x14ac:dyDescent="0.25">
      <c r="K273" s="31"/>
      <c r="L273" s="31"/>
    </row>
    <row r="274" spans="11:12" x14ac:dyDescent="0.25">
      <c r="K274" s="31"/>
      <c r="L274" s="31"/>
    </row>
    <row r="275" spans="11:12" x14ac:dyDescent="0.25">
      <c r="K275" s="31"/>
      <c r="L275" s="31"/>
    </row>
    <row r="276" spans="11:12" x14ac:dyDescent="0.25">
      <c r="K276" s="31"/>
      <c r="L276" s="31"/>
    </row>
    <row r="277" spans="11:12" x14ac:dyDescent="0.25">
      <c r="K277" s="31"/>
      <c r="L277" s="31"/>
    </row>
    <row r="278" spans="11:12" x14ac:dyDescent="0.25">
      <c r="K278" s="31"/>
      <c r="L278" s="31"/>
    </row>
    <row r="279" spans="11:12" x14ac:dyDescent="0.25">
      <c r="K279" s="31"/>
      <c r="L279" s="31"/>
    </row>
    <row r="280" spans="11:12" x14ac:dyDescent="0.25">
      <c r="K280" s="31"/>
      <c r="L280" s="31"/>
    </row>
    <row r="281" spans="11:12" x14ac:dyDescent="0.25">
      <c r="K281" s="31"/>
      <c r="L281" s="31"/>
    </row>
    <row r="282" spans="11:12" x14ac:dyDescent="0.25">
      <c r="K282" s="31"/>
      <c r="L282" s="31"/>
    </row>
    <row r="283" spans="11:12" x14ac:dyDescent="0.25">
      <c r="K283" s="31"/>
      <c r="L283" s="31"/>
    </row>
    <row r="284" spans="11:12" x14ac:dyDescent="0.25">
      <c r="K284" s="31"/>
      <c r="L284" s="31"/>
    </row>
    <row r="285" spans="11:12" x14ac:dyDescent="0.25">
      <c r="K285" s="31"/>
      <c r="L285" s="31"/>
    </row>
    <row r="286" spans="11:12" x14ac:dyDescent="0.25">
      <c r="K286" s="31"/>
      <c r="L286" s="31"/>
    </row>
    <row r="287" spans="11:12" x14ac:dyDescent="0.25">
      <c r="K287" s="31"/>
      <c r="L287" s="31"/>
    </row>
    <row r="288" spans="11:12" x14ac:dyDescent="0.25">
      <c r="K288" s="31"/>
      <c r="L288" s="31"/>
    </row>
    <row r="289" spans="11:12" x14ac:dyDescent="0.25">
      <c r="K289" s="31"/>
      <c r="L289" s="31"/>
    </row>
    <row r="290" spans="11:12" x14ac:dyDescent="0.25">
      <c r="K290" s="31"/>
      <c r="L290" s="31"/>
    </row>
    <row r="291" spans="11:12" x14ac:dyDescent="0.25">
      <c r="K291" s="31"/>
      <c r="L291" s="31"/>
    </row>
    <row r="292" spans="11:12" x14ac:dyDescent="0.25">
      <c r="K292" s="31"/>
      <c r="L292" s="31"/>
    </row>
    <row r="293" spans="11:12" x14ac:dyDescent="0.25">
      <c r="K293" s="31"/>
      <c r="L293" s="31"/>
    </row>
    <row r="294" spans="11:12" x14ac:dyDescent="0.25">
      <c r="K294" s="31"/>
      <c r="L294" s="31"/>
    </row>
    <row r="295" spans="11:12" x14ac:dyDescent="0.25">
      <c r="K295" s="31"/>
      <c r="L295" s="31"/>
    </row>
    <row r="296" spans="11:12" x14ac:dyDescent="0.25">
      <c r="K296" s="31"/>
      <c r="L296" s="31"/>
    </row>
    <row r="297" spans="11:12" x14ac:dyDescent="0.25">
      <c r="K297" s="31"/>
      <c r="L297" s="31"/>
    </row>
    <row r="298" spans="11:12" x14ac:dyDescent="0.25">
      <c r="K298" s="31"/>
      <c r="L298" s="31"/>
    </row>
    <row r="299" spans="11:12" x14ac:dyDescent="0.25">
      <c r="K299" s="31"/>
      <c r="L299" s="31"/>
    </row>
    <row r="300" spans="11:12" x14ac:dyDescent="0.25">
      <c r="K300" s="31"/>
      <c r="L300" s="31"/>
    </row>
    <row r="301" spans="11:12" x14ac:dyDescent="0.25">
      <c r="K301" s="31"/>
      <c r="L301" s="31"/>
    </row>
    <row r="302" spans="11:12" x14ac:dyDescent="0.25">
      <c r="K302" s="31"/>
      <c r="L302" s="31"/>
    </row>
    <row r="303" spans="11:12" x14ac:dyDescent="0.25">
      <c r="K303" s="31"/>
      <c r="L303" s="31"/>
    </row>
    <row r="304" spans="11:12" x14ac:dyDescent="0.25">
      <c r="K304" s="31"/>
      <c r="L304" s="31"/>
    </row>
    <row r="305" spans="11:12" x14ac:dyDescent="0.25">
      <c r="K305" s="31"/>
      <c r="L305" s="31"/>
    </row>
    <row r="306" spans="11:12" x14ac:dyDescent="0.25">
      <c r="K306" s="31"/>
      <c r="L306" s="31"/>
    </row>
    <row r="307" spans="11:12" x14ac:dyDescent="0.25">
      <c r="K307" s="31"/>
      <c r="L307" s="31"/>
    </row>
    <row r="308" spans="11:12" x14ac:dyDescent="0.25">
      <c r="K308" s="31"/>
      <c r="L308" s="31"/>
    </row>
    <row r="309" spans="11:12" x14ac:dyDescent="0.25">
      <c r="K309" s="31"/>
      <c r="L309" s="31"/>
    </row>
    <row r="310" spans="11:12" x14ac:dyDescent="0.25">
      <c r="K310" s="31"/>
      <c r="L310" s="31"/>
    </row>
    <row r="311" spans="11:12" x14ac:dyDescent="0.25">
      <c r="K311" s="31"/>
      <c r="L311" s="31"/>
    </row>
    <row r="312" spans="11:12" x14ac:dyDescent="0.25">
      <c r="K312" s="31"/>
      <c r="L312" s="31"/>
    </row>
    <row r="313" spans="11:12" x14ac:dyDescent="0.25">
      <c r="K313" s="31"/>
      <c r="L313" s="31"/>
    </row>
    <row r="314" spans="11:12" x14ac:dyDescent="0.25">
      <c r="K314" s="31"/>
      <c r="L314" s="31"/>
    </row>
    <row r="315" spans="11:12" x14ac:dyDescent="0.25">
      <c r="K315" s="31"/>
      <c r="L315" s="31"/>
    </row>
    <row r="316" spans="11:12" x14ac:dyDescent="0.25">
      <c r="K316" s="31"/>
      <c r="L316" s="31"/>
    </row>
    <row r="317" spans="11:12" x14ac:dyDescent="0.25">
      <c r="K317" s="31"/>
      <c r="L317" s="31"/>
    </row>
    <row r="318" spans="11:12" x14ac:dyDescent="0.25">
      <c r="K318" s="31"/>
      <c r="L318" s="31"/>
    </row>
    <row r="319" spans="11:12" x14ac:dyDescent="0.25">
      <c r="K319" s="31"/>
      <c r="L319" s="31"/>
    </row>
    <row r="320" spans="11:12" x14ac:dyDescent="0.25">
      <c r="K320" s="31"/>
      <c r="L320" s="31"/>
    </row>
    <row r="321" spans="11:12" x14ac:dyDescent="0.25">
      <c r="K321" s="31"/>
      <c r="L321" s="31"/>
    </row>
    <row r="322" spans="11:12" x14ac:dyDescent="0.25">
      <c r="K322" s="31"/>
      <c r="L322" s="31"/>
    </row>
    <row r="323" spans="11:12" x14ac:dyDescent="0.25">
      <c r="K323" s="31"/>
      <c r="L323" s="31"/>
    </row>
    <row r="324" spans="11:12" x14ac:dyDescent="0.25">
      <c r="K324" s="31"/>
      <c r="L324" s="31"/>
    </row>
    <row r="325" spans="11:12" x14ac:dyDescent="0.25">
      <c r="K325" s="31"/>
      <c r="L325" s="31"/>
    </row>
    <row r="326" spans="11:12" x14ac:dyDescent="0.25">
      <c r="K326" s="31"/>
      <c r="L326" s="31"/>
    </row>
    <row r="327" spans="11:12" x14ac:dyDescent="0.25">
      <c r="K327" s="31"/>
      <c r="L327" s="31"/>
    </row>
    <row r="328" spans="11:12" x14ac:dyDescent="0.25">
      <c r="K328" s="31"/>
      <c r="L328" s="31"/>
    </row>
    <row r="329" spans="11:12" x14ac:dyDescent="0.25">
      <c r="K329" s="31"/>
      <c r="L329" s="31"/>
    </row>
    <row r="330" spans="11:12" x14ac:dyDescent="0.25">
      <c r="K330" s="31"/>
      <c r="L330" s="31"/>
    </row>
    <row r="331" spans="11:12" x14ac:dyDescent="0.25">
      <c r="K331" s="31"/>
      <c r="L331" s="31"/>
    </row>
    <row r="332" spans="11:12" x14ac:dyDescent="0.25">
      <c r="K332" s="31"/>
      <c r="L332" s="31"/>
    </row>
    <row r="333" spans="11:12" x14ac:dyDescent="0.25">
      <c r="K333" s="31"/>
      <c r="L333" s="31"/>
    </row>
    <row r="334" spans="11:12" x14ac:dyDescent="0.25">
      <c r="K334" s="31"/>
      <c r="L334" s="31"/>
    </row>
    <row r="335" spans="11:12" x14ac:dyDescent="0.25">
      <c r="K335" s="31"/>
      <c r="L335" s="31"/>
    </row>
    <row r="336" spans="11:12" x14ac:dyDescent="0.25">
      <c r="K336" s="31"/>
      <c r="L336" s="31"/>
    </row>
    <row r="337" spans="11:12" x14ac:dyDescent="0.25">
      <c r="K337" s="31"/>
      <c r="L337" s="31"/>
    </row>
    <row r="338" spans="11:12" x14ac:dyDescent="0.25">
      <c r="K338" s="31"/>
      <c r="L338" s="31"/>
    </row>
    <row r="339" spans="11:12" x14ac:dyDescent="0.25">
      <c r="K339" s="31"/>
      <c r="L339" s="31"/>
    </row>
    <row r="340" spans="11:12" x14ac:dyDescent="0.25">
      <c r="K340" s="31"/>
      <c r="L340" s="31"/>
    </row>
    <row r="341" spans="11:12" x14ac:dyDescent="0.25">
      <c r="K341" s="31"/>
      <c r="L341" s="31"/>
    </row>
    <row r="342" spans="11:12" x14ac:dyDescent="0.25">
      <c r="K342" s="31"/>
      <c r="L342" s="31"/>
    </row>
    <row r="343" spans="11:12" x14ac:dyDescent="0.25">
      <c r="K343" s="31"/>
      <c r="L343" s="31"/>
    </row>
    <row r="344" spans="11:12" x14ac:dyDescent="0.25">
      <c r="K344" s="31"/>
      <c r="L344" s="31"/>
    </row>
    <row r="345" spans="11:12" x14ac:dyDescent="0.25">
      <c r="K345" s="31"/>
      <c r="L345" s="31"/>
    </row>
    <row r="346" spans="11:12" x14ac:dyDescent="0.25">
      <c r="K346" s="31"/>
      <c r="L346" s="31"/>
    </row>
    <row r="347" spans="11:12" x14ac:dyDescent="0.25">
      <c r="K347" s="31"/>
      <c r="L347" s="31"/>
    </row>
    <row r="348" spans="11:12" x14ac:dyDescent="0.25">
      <c r="K348" s="31"/>
      <c r="L348" s="31"/>
    </row>
    <row r="349" spans="11:12" x14ac:dyDescent="0.25">
      <c r="K349" s="31"/>
      <c r="L349" s="31"/>
    </row>
    <row r="350" spans="11:12" x14ac:dyDescent="0.25">
      <c r="K350" s="31"/>
      <c r="L350" s="31"/>
    </row>
    <row r="351" spans="11:12" x14ac:dyDescent="0.25">
      <c r="K351" s="31"/>
      <c r="L351" s="31"/>
    </row>
    <row r="352" spans="11:12" x14ac:dyDescent="0.25">
      <c r="K352" s="31"/>
      <c r="L352" s="31"/>
    </row>
    <row r="353" spans="11:12" x14ac:dyDescent="0.25">
      <c r="K353" s="31"/>
      <c r="L353" s="31"/>
    </row>
    <row r="354" spans="11:12" x14ac:dyDescent="0.25">
      <c r="K354" s="31"/>
      <c r="L354" s="31"/>
    </row>
    <row r="355" spans="11:12" x14ac:dyDescent="0.25">
      <c r="K355" s="31"/>
      <c r="L355" s="31"/>
    </row>
    <row r="356" spans="11:12" x14ac:dyDescent="0.25">
      <c r="K356" s="31"/>
      <c r="L356" s="31"/>
    </row>
    <row r="357" spans="11:12" x14ac:dyDescent="0.25">
      <c r="K357" s="31"/>
      <c r="L357" s="31"/>
    </row>
    <row r="358" spans="11:12" x14ac:dyDescent="0.25">
      <c r="K358" s="31"/>
      <c r="L358" s="31"/>
    </row>
    <row r="359" spans="11:12" x14ac:dyDescent="0.25">
      <c r="K359" s="31"/>
      <c r="L359" s="31"/>
    </row>
    <row r="360" spans="11:12" x14ac:dyDescent="0.25">
      <c r="K360" s="31"/>
      <c r="L360" s="31"/>
    </row>
    <row r="361" spans="11:12" x14ac:dyDescent="0.25">
      <c r="K361" s="31"/>
      <c r="L361" s="31"/>
    </row>
    <row r="362" spans="11:12" x14ac:dyDescent="0.25">
      <c r="K362" s="31"/>
      <c r="L362" s="31"/>
    </row>
    <row r="363" spans="11:12" x14ac:dyDescent="0.25">
      <c r="K363" s="31"/>
      <c r="L363" s="31"/>
    </row>
    <row r="364" spans="11:12" x14ac:dyDescent="0.25">
      <c r="K364" s="31"/>
      <c r="L364" s="31"/>
    </row>
    <row r="365" spans="11:12" x14ac:dyDescent="0.25">
      <c r="K365" s="31"/>
      <c r="L365" s="31"/>
    </row>
    <row r="366" spans="11:12" x14ac:dyDescent="0.25">
      <c r="K366" s="31"/>
      <c r="L366" s="31"/>
    </row>
    <row r="367" spans="11:12" x14ac:dyDescent="0.25">
      <c r="K367" s="31"/>
      <c r="L367" s="31"/>
    </row>
    <row r="368" spans="11:12" x14ac:dyDescent="0.25">
      <c r="K368" s="31"/>
      <c r="L368" s="31"/>
    </row>
    <row r="369" spans="11:12" x14ac:dyDescent="0.25">
      <c r="K369" s="31"/>
      <c r="L369" s="31"/>
    </row>
    <row r="370" spans="11:12" x14ac:dyDescent="0.25">
      <c r="K370" s="31"/>
      <c r="L370" s="31"/>
    </row>
    <row r="371" spans="11:12" x14ac:dyDescent="0.25">
      <c r="K371" s="31"/>
      <c r="L371" s="31"/>
    </row>
    <row r="372" spans="11:12" x14ac:dyDescent="0.25">
      <c r="K372" s="31"/>
      <c r="L372" s="31"/>
    </row>
    <row r="373" spans="11:12" x14ac:dyDescent="0.25">
      <c r="K373" s="31"/>
      <c r="L373" s="31"/>
    </row>
    <row r="374" spans="11:12" x14ac:dyDescent="0.25">
      <c r="K374" s="31"/>
      <c r="L374" s="31"/>
    </row>
    <row r="375" spans="11:12" x14ac:dyDescent="0.25">
      <c r="K375" s="31"/>
      <c r="L375" s="31"/>
    </row>
    <row r="376" spans="11:12" x14ac:dyDescent="0.25">
      <c r="K376" s="31"/>
      <c r="L376" s="31"/>
    </row>
    <row r="377" spans="11:12" x14ac:dyDescent="0.25">
      <c r="K377" s="31"/>
      <c r="L377" s="31"/>
    </row>
    <row r="378" spans="11:12" x14ac:dyDescent="0.25">
      <c r="K378" s="31"/>
      <c r="L378" s="31"/>
    </row>
    <row r="379" spans="11:12" x14ac:dyDescent="0.25">
      <c r="K379" s="31"/>
      <c r="L379" s="31"/>
    </row>
    <row r="380" spans="11:12" x14ac:dyDescent="0.25">
      <c r="K380" s="31"/>
      <c r="L380" s="31"/>
    </row>
    <row r="381" spans="11:12" x14ac:dyDescent="0.25">
      <c r="K381" s="31"/>
      <c r="L381" s="31"/>
    </row>
    <row r="382" spans="11:12" x14ac:dyDescent="0.25">
      <c r="K382" s="31"/>
      <c r="L382" s="31"/>
    </row>
    <row r="383" spans="11:12" x14ac:dyDescent="0.25">
      <c r="K383" s="31"/>
      <c r="L383" s="31"/>
    </row>
    <row r="384" spans="11:12" x14ac:dyDescent="0.25">
      <c r="K384" s="31"/>
      <c r="L384" s="31"/>
    </row>
    <row r="385" spans="11:12" x14ac:dyDescent="0.25">
      <c r="K385" s="31"/>
      <c r="L385" s="31"/>
    </row>
    <row r="386" spans="11:12" x14ac:dyDescent="0.25">
      <c r="K386" s="31"/>
      <c r="L386" s="31"/>
    </row>
    <row r="387" spans="11:12" x14ac:dyDescent="0.25">
      <c r="K387" s="31"/>
      <c r="L387" s="31"/>
    </row>
    <row r="388" spans="11:12" x14ac:dyDescent="0.25">
      <c r="K388" s="31"/>
      <c r="L388" s="31"/>
    </row>
    <row r="389" spans="11:12" x14ac:dyDescent="0.25">
      <c r="K389" s="31"/>
      <c r="L389" s="31"/>
    </row>
    <row r="390" spans="11:12" x14ac:dyDescent="0.25">
      <c r="K390" s="31"/>
      <c r="L390" s="31"/>
    </row>
    <row r="391" spans="11:12" x14ac:dyDescent="0.25">
      <c r="K391" s="31"/>
      <c r="L391" s="31"/>
    </row>
    <row r="392" spans="11:12" x14ac:dyDescent="0.25">
      <c r="K392" s="31"/>
      <c r="L392" s="31"/>
    </row>
    <row r="393" spans="11:12" x14ac:dyDescent="0.25">
      <c r="K393" s="31"/>
      <c r="L393" s="31"/>
    </row>
    <row r="394" spans="11:12" x14ac:dyDescent="0.25">
      <c r="K394" s="31"/>
      <c r="L394" s="31"/>
    </row>
    <row r="395" spans="11:12" x14ac:dyDescent="0.25">
      <c r="K395" s="31"/>
      <c r="L395" s="31"/>
    </row>
    <row r="396" spans="11:12" x14ac:dyDescent="0.25">
      <c r="K396" s="31"/>
      <c r="L396" s="31"/>
    </row>
    <row r="397" spans="11:12" x14ac:dyDescent="0.25">
      <c r="K397" s="31"/>
      <c r="L397" s="31"/>
    </row>
    <row r="398" spans="11:12" x14ac:dyDescent="0.25">
      <c r="K398" s="31"/>
      <c r="L398" s="31"/>
    </row>
    <row r="399" spans="11:12" x14ac:dyDescent="0.25">
      <c r="K399" s="31"/>
      <c r="L399" s="31"/>
    </row>
    <row r="400" spans="11:12" x14ac:dyDescent="0.25">
      <c r="K400" s="31"/>
      <c r="L400" s="31"/>
    </row>
    <row r="401" spans="11:12" x14ac:dyDescent="0.25">
      <c r="K401" s="31"/>
      <c r="L401" s="31"/>
    </row>
    <row r="402" spans="11:12" x14ac:dyDescent="0.25">
      <c r="K402" s="31"/>
      <c r="L402" s="31"/>
    </row>
    <row r="403" spans="11:12" x14ac:dyDescent="0.25">
      <c r="K403" s="31"/>
      <c r="L403" s="31"/>
    </row>
    <row r="404" spans="11:12" x14ac:dyDescent="0.25">
      <c r="K404" s="31"/>
      <c r="L404" s="31"/>
    </row>
    <row r="405" spans="11:12" x14ac:dyDescent="0.25">
      <c r="K405" s="31"/>
      <c r="L405" s="31"/>
    </row>
    <row r="406" spans="11:12" x14ac:dyDescent="0.25">
      <c r="K406" s="31"/>
      <c r="L406" s="31"/>
    </row>
    <row r="407" spans="11:12" x14ac:dyDescent="0.25">
      <c r="K407" s="31"/>
      <c r="L407" s="31"/>
    </row>
    <row r="408" spans="11:12" x14ac:dyDescent="0.25">
      <c r="K408" s="31"/>
      <c r="L408" s="31"/>
    </row>
    <row r="409" spans="11:12" x14ac:dyDescent="0.25">
      <c r="K409" s="31"/>
      <c r="L409" s="31"/>
    </row>
    <row r="410" spans="11:12" x14ac:dyDescent="0.25">
      <c r="K410" s="31"/>
      <c r="L410" s="31"/>
    </row>
    <row r="411" spans="11:12" x14ac:dyDescent="0.25">
      <c r="K411" s="31"/>
      <c r="L411" s="31"/>
    </row>
    <row r="412" spans="11:12" x14ac:dyDescent="0.25">
      <c r="K412" s="31"/>
      <c r="L412" s="31"/>
    </row>
    <row r="413" spans="11:12" x14ac:dyDescent="0.25">
      <c r="K413" s="31"/>
      <c r="L413" s="31"/>
    </row>
    <row r="414" spans="11:12" x14ac:dyDescent="0.25">
      <c r="K414" s="31"/>
      <c r="L414" s="31"/>
    </row>
    <row r="415" spans="11:12" x14ac:dyDescent="0.25">
      <c r="K415" s="31"/>
      <c r="L415" s="31"/>
    </row>
    <row r="416" spans="11:12" x14ac:dyDescent="0.25">
      <c r="K416" s="31"/>
      <c r="L416" s="31"/>
    </row>
    <row r="417" spans="11:12" x14ac:dyDescent="0.25">
      <c r="K417" s="31"/>
      <c r="L417" s="31"/>
    </row>
    <row r="418" spans="11:12" x14ac:dyDescent="0.25">
      <c r="K418" s="31"/>
      <c r="L418" s="31"/>
    </row>
    <row r="419" spans="11:12" x14ac:dyDescent="0.25">
      <c r="K419" s="31"/>
      <c r="L419" s="31"/>
    </row>
    <row r="420" spans="11:12" x14ac:dyDescent="0.25">
      <c r="K420" s="31"/>
      <c r="L420" s="31"/>
    </row>
    <row r="421" spans="11:12" x14ac:dyDescent="0.25">
      <c r="K421" s="31"/>
      <c r="L421" s="31"/>
    </row>
    <row r="422" spans="11:12" x14ac:dyDescent="0.25">
      <c r="K422" s="31"/>
      <c r="L422" s="31"/>
    </row>
    <row r="423" spans="11:12" x14ac:dyDescent="0.25">
      <c r="K423" s="31"/>
      <c r="L423" s="31"/>
    </row>
    <row r="424" spans="11:12" x14ac:dyDescent="0.25">
      <c r="K424" s="31"/>
      <c r="L424" s="31"/>
    </row>
    <row r="425" spans="11:12" x14ac:dyDescent="0.25">
      <c r="K425" s="31"/>
      <c r="L425" s="31"/>
    </row>
    <row r="426" spans="11:12" x14ac:dyDescent="0.25">
      <c r="K426" s="31"/>
      <c r="L426" s="31"/>
    </row>
    <row r="427" spans="11:12" x14ac:dyDescent="0.25">
      <c r="K427" s="31"/>
      <c r="L427" s="31"/>
    </row>
    <row r="428" spans="11:12" x14ac:dyDescent="0.25">
      <c r="K428" s="31"/>
      <c r="L428" s="31"/>
    </row>
    <row r="429" spans="11:12" x14ac:dyDescent="0.25">
      <c r="K429" s="31"/>
      <c r="L429" s="31"/>
    </row>
    <row r="430" spans="11:12" x14ac:dyDescent="0.25">
      <c r="K430" s="31"/>
      <c r="L430" s="31"/>
    </row>
    <row r="431" spans="11:12" x14ac:dyDescent="0.25">
      <c r="K431" s="31"/>
      <c r="L431" s="31"/>
    </row>
    <row r="432" spans="11:12" x14ac:dyDescent="0.25">
      <c r="K432" s="31"/>
      <c r="L432" s="31"/>
    </row>
    <row r="433" spans="11:12" x14ac:dyDescent="0.25">
      <c r="K433" s="31"/>
      <c r="L433" s="31"/>
    </row>
    <row r="434" spans="11:12" x14ac:dyDescent="0.25">
      <c r="K434" s="31"/>
      <c r="L434" s="31"/>
    </row>
    <row r="435" spans="11:12" x14ac:dyDescent="0.25">
      <c r="K435" s="31"/>
      <c r="L435" s="31"/>
    </row>
    <row r="436" spans="11:12" x14ac:dyDescent="0.25">
      <c r="K436" s="31"/>
      <c r="L436" s="31"/>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1B19-1F8A-4194-9DAB-DE6C865CA548}">
  <sheetPr>
    <tabColor rgb="FFFFC000"/>
  </sheetPr>
  <dimension ref="A1:R436"/>
  <sheetViews>
    <sheetView workbookViewId="0">
      <selection activeCell="F13" sqref="F13"/>
    </sheetView>
  </sheetViews>
  <sheetFormatPr defaultRowHeight="15" x14ac:dyDescent="0.25"/>
  <cols>
    <col min="1" max="1" width="43.8554687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47</v>
      </c>
      <c r="C1" t="str" cm="1">
        <f t="array" aca="1" ref="C1" ca="1">IF(ISERROR(INDIRECT("'[LoadShape.xlsx]" &amp; 'Load Shape Criteria'!$H$4 &amp; " 22'!$L4")),"Ensure LoadShape.xlsx is open to remove #REF errors","")</f>
        <v/>
      </c>
      <c r="M1" s="7"/>
      <c r="N1" s="8"/>
      <c r="O1" s="8"/>
      <c r="P1" s="8"/>
      <c r="Q1" s="8"/>
      <c r="R1" s="9"/>
    </row>
    <row r="2" spans="1:18" ht="15.75" thickBot="1" x14ac:dyDescent="0.3">
      <c r="A2" s="29" t="s">
        <v>39</v>
      </c>
      <c r="B2" s="30">
        <v>2</v>
      </c>
    </row>
    <row r="3" spans="1:18" s="18" customFormat="1" ht="30" x14ac:dyDescent="0.25">
      <c r="A3" s="14" t="s">
        <v>8</v>
      </c>
      <c r="B3" s="14" t="s">
        <v>23</v>
      </c>
      <c r="C3" s="14" t="s">
        <v>23</v>
      </c>
      <c r="D3" s="15" t="s">
        <v>10</v>
      </c>
      <c r="E3" s="14" t="s">
        <v>9</v>
      </c>
      <c r="F3" s="15" t="s">
        <v>10</v>
      </c>
      <c r="G3" s="15" t="s">
        <v>40</v>
      </c>
      <c r="H3" s="15" t="s">
        <v>10</v>
      </c>
      <c r="I3" s="15" t="s">
        <v>10</v>
      </c>
      <c r="J3" s="16" t="s">
        <v>10</v>
      </c>
      <c r="K3" s="15"/>
      <c r="L3" s="15"/>
      <c r="M3" s="17"/>
      <c r="R3" s="19"/>
    </row>
    <row r="4" spans="1:18" x14ac:dyDescent="0.25">
      <c r="A4" s="2" t="s">
        <v>3</v>
      </c>
      <c r="B4" s="2" t="s">
        <v>22</v>
      </c>
      <c r="C4" s="2" t="s">
        <v>41</v>
      </c>
      <c r="D4" s="2" t="s">
        <v>42</v>
      </c>
      <c r="E4" s="2" t="s">
        <v>43</v>
      </c>
      <c r="F4" s="2" t="s">
        <v>44</v>
      </c>
      <c r="G4" s="4" t="s">
        <v>4</v>
      </c>
      <c r="H4" s="4" t="s">
        <v>5</v>
      </c>
      <c r="I4" s="4" t="s">
        <v>6</v>
      </c>
      <c r="J4" s="6" t="s">
        <v>7</v>
      </c>
      <c r="K4" s="4" t="s">
        <v>45</v>
      </c>
      <c r="L4" s="4"/>
      <c r="M4" s="12" t="s">
        <v>3</v>
      </c>
      <c r="N4" s="4" t="s">
        <v>4</v>
      </c>
      <c r="O4" s="4" t="s">
        <v>5</v>
      </c>
      <c r="P4" s="4" t="s">
        <v>6</v>
      </c>
      <c r="Q4" s="4" t="s">
        <v>7</v>
      </c>
      <c r="R4" s="13" t="s">
        <v>8</v>
      </c>
    </row>
    <row r="5" spans="1:18" x14ac:dyDescent="0.25">
      <c r="A5" t="s">
        <v>104</v>
      </c>
      <c r="B5" cm="1">
        <f t="array" aca="1" ref="B5" ca="1">INDIRECT("'[LoadShape.xlsx]" &amp; 'Load Shape Criteria'!$H$4 &amp; " 22'!$L4")</f>
        <v>0.5</v>
      </c>
      <c r="C5" cm="1">
        <f t="array" aca="1" ref="C5" ca="1">INDIRECT("'[LoadShape.xlsx]" &amp; 'Load Shape Criteria'!$H$4 &amp; " 23'!$I$4") * $B$2</f>
        <v>148</v>
      </c>
      <c r="D5">
        <v>0</v>
      </c>
      <c r="E5">
        <f>'Step 30'!$G$4-10000</f>
        <v>12</v>
      </c>
      <c r="F5">
        <v>0</v>
      </c>
      <c r="G5" s="3">
        <f ca="1">(B5/(C5-D5))*(E5-F5)</f>
        <v>4.0540540540540543E-2</v>
      </c>
      <c r="H5" s="3" t="s">
        <v>46</v>
      </c>
      <c r="I5" s="3" t="s">
        <v>48</v>
      </c>
      <c r="K5" s="31" t="str">
        <f>IF(ISERROR(FIND("T00:30:00",$A5)),"","          {
            ""settlementDay"": {
              ""settlementDayDate"": """&amp;SUBSTITUTE($A5,"00:30","00:00")&amp;""",
              ""periodDuration"": 30
            },
            ""consumptionPeriods"": [
")</f>
        <v xml:space="preserve">          {
            "settlementDay": {
              "settlementDayDate": "&lt;effectivedate -7cd YYYY-MM-DDT00:00:00+00:00&gt;",
              "periodDuration": 30
            },
            "consumptionPeriods": [
</v>
      </c>
      <c r="L5" s="31" t="str">
        <f>IF(ISERROR(FIND("T00:00:00",$A5)),",
","
           ]
          }"&amp;IF(LEN($A6)&gt;0,",
",""))</f>
        <v xml:space="preserve">,
</v>
      </c>
      <c r="M5" s="10" t="str">
        <f>"                ""sp"": """&amp;$A5&amp;""","</f>
        <v xml:space="preserve">                "sp": "&lt;effectivedate -7cd YYYY-MM-DDT00:30:00+00:00&gt;",</v>
      </c>
      <c r="N5" t="str">
        <f ca="1">"                ""v"": """&amp;TEXT(G5,"0.000")&amp;""","</f>
        <v xml:space="preserve">                "v": "0.041",</v>
      </c>
      <c r="O5" t="str">
        <f>"                ""q"": """&amp;H5&amp;""","</f>
        <v xml:space="preserve">                "q": "E3",</v>
      </c>
      <c r="P5" t="str">
        <f>IF(LEN(TRIM(I5))=0,"                ""e"": null,","                ""e"": """&amp;I5&amp;""",")</f>
        <v xml:space="preserve">                "e": "&lt;receive&gt;",</v>
      </c>
      <c r="Q5" t="str">
        <f>IF(LEN(TRIM(J5))=0,"                ""arc"": null","                ""arc"": """&amp;J5&amp;"""")</f>
        <v xml:space="preserve">                "arc": null</v>
      </c>
      <c r="R5" s="11" t="str">
        <f ca="1">K5&amp;"              {
"&amp;M5&amp;"
"&amp;N5&amp;"
"&amp;O5&amp;"
"&amp;P5&amp;"
"&amp;Q5&amp;"
              }"&amp;L5</f>
        <v xml:space="preserve">          {
            "settlementDay": {
              "settlementDayDate": "&lt;effectivedate -7cd YYYY-MM-DDT00:00:00+00:00&gt;",
              "periodDuration": 30
            },
            "consumptionPeriods": [
              {
                "sp": "&lt;effectivedate -7cd YYYY-MM-DDT00:30:00+00:00&gt;",
                "v": "0.041",
                "q": "E3",
                "e": "&lt;receive&gt;",
                "arc": null
              },
</v>
      </c>
    </row>
    <row r="6" spans="1:18" x14ac:dyDescent="0.25">
      <c r="A6" t="s">
        <v>105</v>
      </c>
      <c r="B6" cm="1">
        <f t="array" aca="1" ref="B6" ca="1">INDIRECT("'[LoadShape.xlsx]" &amp; 'Load Shape Criteria'!$H$4 &amp; " 22'!$L5")</f>
        <v>0.5</v>
      </c>
      <c r="C6" cm="1">
        <f t="array" aca="1" ref="C6" ca="1">INDIRECT("'[LoadShape.xlsx]" &amp; 'Load Shape Criteria'!$H$4 &amp; " 23'!$I$4") * $B$2</f>
        <v>148</v>
      </c>
      <c r="D6">
        <v>0</v>
      </c>
      <c r="E6">
        <f>'Step 30'!$G$4-10000</f>
        <v>12</v>
      </c>
      <c r="F6">
        <v>0</v>
      </c>
      <c r="G6" s="3">
        <f t="shared" ref="G6:G52" ca="1" si="0">(B6/(C6-D6))*(E6-F6)</f>
        <v>4.0540540540540543E-2</v>
      </c>
      <c r="H6" s="3" t="s">
        <v>46</v>
      </c>
      <c r="I6" s="3" t="s">
        <v>48</v>
      </c>
      <c r="K6" s="31" t="str">
        <f t="shared" ref="K6:K69" si="1">IF(ISERROR(FIND("T00:30:00",$A6)),"","          {
            ""settlementDay"": {
              ""settlementDayDate"": """&amp;SUBSTITUTE($A6,"00:30","00:00")&amp;""",
              ""periodDuration"": 30
            },
            ""consumptionPeriods"": [
")</f>
        <v/>
      </c>
      <c r="L6" s="31" t="str">
        <f t="shared" ref="L6:L69" si="2">IF(ISERROR(FIND("T00:00:00",$A6)),",
","
           ]
          }"&amp;IF(LEN($A7)&gt;0,",
",""))</f>
        <v xml:space="preserve">,
</v>
      </c>
      <c r="M6" s="10" t="str">
        <f t="shared" ref="M6:M69" si="3">"                ""sp"": """&amp;$A6&amp;""","</f>
        <v xml:space="preserve">                "sp": "&lt;effectivedate -7cd YYYY-MM-DDT01:00:00+00:00&gt;",</v>
      </c>
      <c r="N6" t="str">
        <f t="shared" ref="N6:N69" ca="1" si="4">"                ""v"": """&amp;TEXT(G6,"0.000")&amp;""","</f>
        <v xml:space="preserve">                "v": "0.041",</v>
      </c>
      <c r="O6" t="str">
        <f t="shared" ref="O6:O69" si="5">"                ""q"": """&amp;H6&amp;""","</f>
        <v xml:space="preserve">                "q": "E3",</v>
      </c>
      <c r="P6" t="str">
        <f t="shared" ref="P6:P69" si="6">IF(LEN(TRIM(I6))=0,"                ""e"": null,","                ""e"": """&amp;I6&amp;""",")</f>
        <v xml:space="preserve">                "e": "&lt;receive&gt;",</v>
      </c>
      <c r="Q6" t="str">
        <f t="shared" ref="Q6:Q69" si="7">IF(LEN(TRIM(J6))=0,"                ""arc"": null","                ""arc"": """&amp;J6&amp;"""")</f>
        <v xml:space="preserve">                "arc": null</v>
      </c>
      <c r="R6" s="11" t="str">
        <f t="shared" ref="R6:R69" ca="1" si="8">K6&amp;"              {
"&amp;M6&amp;"
"&amp;N6&amp;"
"&amp;O6&amp;"
"&amp;P6&amp;"
"&amp;Q6&amp;"
              }"&amp;L6</f>
        <v xml:space="preserve">              {
                "sp": "&lt;effectivedate -7cd YYYY-MM-DDT01:00:00+00:00&gt;",
                "v": "0.041",
                "q": "E3",
                "e": "&lt;receive&gt;",
                "arc": null
              },
</v>
      </c>
    </row>
    <row r="7" spans="1:18" x14ac:dyDescent="0.25">
      <c r="A7" t="s">
        <v>106</v>
      </c>
      <c r="B7" cm="1">
        <f t="array" aca="1" ref="B7" ca="1">INDIRECT("'[LoadShape.xlsx]" &amp; 'Load Shape Criteria'!$H$4 &amp; " 22'!$L6")</f>
        <v>0.5</v>
      </c>
      <c r="C7" cm="1">
        <f t="array" aca="1" ref="C7" ca="1">INDIRECT("'[LoadShape.xlsx]" &amp; 'Load Shape Criteria'!$H$4 &amp; " 23'!$I$4") * $B$2</f>
        <v>148</v>
      </c>
      <c r="D7">
        <v>0</v>
      </c>
      <c r="E7">
        <f>'Step 30'!$G$4-10000</f>
        <v>12</v>
      </c>
      <c r="F7">
        <v>0</v>
      </c>
      <c r="G7" s="3">
        <f t="shared" ca="1" si="0"/>
        <v>4.0540540540540543E-2</v>
      </c>
      <c r="H7" s="3" t="s">
        <v>46</v>
      </c>
      <c r="I7" s="3" t="s">
        <v>48</v>
      </c>
      <c r="K7" s="31" t="str">
        <f t="shared" si="1"/>
        <v/>
      </c>
      <c r="L7" s="31" t="str">
        <f t="shared" si="2"/>
        <v xml:space="preserve">,
</v>
      </c>
      <c r="M7" s="10" t="str">
        <f t="shared" si="3"/>
        <v xml:space="preserve">                "sp": "&lt;effectivedate -7cd YYYY-MM-DDT01:30:00+00:00&gt;",</v>
      </c>
      <c r="N7" t="str">
        <f t="shared" ca="1" si="4"/>
        <v xml:space="preserve">                "v": "0.041",</v>
      </c>
      <c r="O7" t="str">
        <f t="shared" si="5"/>
        <v xml:space="preserve">                "q": "E3",</v>
      </c>
      <c r="P7" t="str">
        <f t="shared" si="6"/>
        <v xml:space="preserve">                "e": "&lt;receive&gt;",</v>
      </c>
      <c r="Q7" t="str">
        <f t="shared" si="7"/>
        <v xml:space="preserve">                "arc": null</v>
      </c>
      <c r="R7" s="11" t="str">
        <f t="shared" ca="1" si="8"/>
        <v xml:space="preserve">              {
                "sp": "&lt;effectivedate -7cd YYYY-MM-DDT01:30:00+00:00&gt;",
                "v": "0.041",
                "q": "E3",
                "e": "&lt;receive&gt;",
                "arc": null
              },
</v>
      </c>
    </row>
    <row r="8" spans="1:18" x14ac:dyDescent="0.25">
      <c r="A8" t="s">
        <v>107</v>
      </c>
      <c r="B8" cm="1">
        <f t="array" aca="1" ref="B8" ca="1">INDIRECT("'[LoadShape.xlsx]" &amp; 'Load Shape Criteria'!$H$4 &amp; " 22'!$L7")</f>
        <v>0.5</v>
      </c>
      <c r="C8" cm="1">
        <f t="array" aca="1" ref="C8" ca="1">INDIRECT("'[LoadShape.xlsx]" &amp; 'Load Shape Criteria'!$H$4 &amp; " 23'!$I$4") * $B$2</f>
        <v>148</v>
      </c>
      <c r="D8">
        <v>0</v>
      </c>
      <c r="E8">
        <f>'Step 30'!$G$4-10000</f>
        <v>12</v>
      </c>
      <c r="F8">
        <v>0</v>
      </c>
      <c r="G8" s="3">
        <f t="shared" ca="1" si="0"/>
        <v>4.0540540540540543E-2</v>
      </c>
      <c r="H8" s="3" t="s">
        <v>46</v>
      </c>
      <c r="I8" s="3" t="s">
        <v>48</v>
      </c>
      <c r="K8" s="31" t="str">
        <f t="shared" si="1"/>
        <v/>
      </c>
      <c r="L8" s="31" t="str">
        <f t="shared" si="2"/>
        <v xml:space="preserve">,
</v>
      </c>
      <c r="M8" s="10" t="str">
        <f t="shared" si="3"/>
        <v xml:space="preserve">                "sp": "&lt;effectivedate -7cd YYYY-MM-DDT02:00:00+00:00&gt;",</v>
      </c>
      <c r="N8" t="str">
        <f t="shared" ca="1" si="4"/>
        <v xml:space="preserve">                "v": "0.041",</v>
      </c>
      <c r="O8" t="str">
        <f t="shared" si="5"/>
        <v xml:space="preserve">                "q": "E3",</v>
      </c>
      <c r="P8" t="str">
        <f t="shared" si="6"/>
        <v xml:space="preserve">                "e": "&lt;receive&gt;",</v>
      </c>
      <c r="Q8" t="str">
        <f t="shared" si="7"/>
        <v xml:space="preserve">                "arc": null</v>
      </c>
      <c r="R8" s="11" t="str">
        <f t="shared" ca="1" si="8"/>
        <v xml:space="preserve">              {
                "sp": "&lt;effectivedate -7cd YYYY-MM-DDT02:00:00+00:00&gt;",
                "v": "0.041",
                "q": "E3",
                "e": "&lt;receive&gt;",
                "arc": null
              },
</v>
      </c>
    </row>
    <row r="9" spans="1:18" x14ac:dyDescent="0.25">
      <c r="A9" t="s">
        <v>108</v>
      </c>
      <c r="B9" cm="1">
        <f t="array" aca="1" ref="B9" ca="1">INDIRECT("'[LoadShape.xlsx]" &amp; 'Load Shape Criteria'!$H$4 &amp; " 22'!$L8")</f>
        <v>0.5</v>
      </c>
      <c r="C9" cm="1">
        <f t="array" aca="1" ref="C9" ca="1">INDIRECT("'[LoadShape.xlsx]" &amp; 'Load Shape Criteria'!$H$4 &amp; " 23'!$I$4") * $B$2</f>
        <v>148</v>
      </c>
      <c r="D9">
        <v>0</v>
      </c>
      <c r="E9">
        <f>'Step 30'!$G$4-10000</f>
        <v>12</v>
      </c>
      <c r="F9">
        <v>0</v>
      </c>
      <c r="G9" s="3">
        <f t="shared" ca="1" si="0"/>
        <v>4.0540540540540543E-2</v>
      </c>
      <c r="H9" s="3" t="s">
        <v>46</v>
      </c>
      <c r="I9" s="3" t="s">
        <v>48</v>
      </c>
      <c r="K9" s="31" t="str">
        <f t="shared" si="1"/>
        <v/>
      </c>
      <c r="L9" s="31" t="str">
        <f t="shared" si="2"/>
        <v xml:space="preserve">,
</v>
      </c>
      <c r="M9" s="10" t="str">
        <f t="shared" si="3"/>
        <v xml:space="preserve">                "sp": "&lt;effectivedate -7cd YYYY-MM-DDT02:30:00+00:00&gt;",</v>
      </c>
      <c r="N9" t="str">
        <f t="shared" ca="1" si="4"/>
        <v xml:space="preserve">                "v": "0.041",</v>
      </c>
      <c r="O9" t="str">
        <f t="shared" si="5"/>
        <v xml:space="preserve">                "q": "E3",</v>
      </c>
      <c r="P9" t="str">
        <f t="shared" si="6"/>
        <v xml:space="preserve">                "e": "&lt;receive&gt;",</v>
      </c>
      <c r="Q9" t="str">
        <f t="shared" si="7"/>
        <v xml:space="preserve">                "arc": null</v>
      </c>
      <c r="R9" s="11" t="str">
        <f t="shared" ca="1" si="8"/>
        <v xml:space="preserve">              {
                "sp": "&lt;effectivedate -7cd YYYY-MM-DDT02:30:00+00:00&gt;",
                "v": "0.041",
                "q": "E3",
                "e": "&lt;receive&gt;",
                "arc": null
              },
</v>
      </c>
    </row>
    <row r="10" spans="1:18" x14ac:dyDescent="0.25">
      <c r="A10" t="s">
        <v>109</v>
      </c>
      <c r="B10" cm="1">
        <f t="array" aca="1" ref="B10" ca="1">INDIRECT("'[LoadShape.xlsx]" &amp; 'Load Shape Criteria'!$H$4 &amp; " 22'!$L9")</f>
        <v>0.5</v>
      </c>
      <c r="C10" cm="1">
        <f t="array" aca="1" ref="C10" ca="1">INDIRECT("'[LoadShape.xlsx]" &amp; 'Load Shape Criteria'!$H$4 &amp; " 23'!$I$4") * $B$2</f>
        <v>148</v>
      </c>
      <c r="D10">
        <v>0</v>
      </c>
      <c r="E10">
        <f>'Step 30'!$G$4-10000</f>
        <v>12</v>
      </c>
      <c r="F10">
        <v>0</v>
      </c>
      <c r="G10" s="3">
        <f t="shared" ca="1" si="0"/>
        <v>4.0540540540540543E-2</v>
      </c>
      <c r="H10" s="3" t="s">
        <v>46</v>
      </c>
      <c r="I10" s="3" t="s">
        <v>48</v>
      </c>
      <c r="K10" s="31" t="str">
        <f t="shared" si="1"/>
        <v/>
      </c>
      <c r="L10" s="31" t="str">
        <f t="shared" si="2"/>
        <v xml:space="preserve">,
</v>
      </c>
      <c r="M10" s="10" t="str">
        <f t="shared" si="3"/>
        <v xml:space="preserve">                "sp": "&lt;effectivedate -7cd YYYY-MM-DDT03:00:00+00:00&gt;",</v>
      </c>
      <c r="N10" t="str">
        <f t="shared" ca="1" si="4"/>
        <v xml:space="preserve">                "v": "0.041",</v>
      </c>
      <c r="O10" t="str">
        <f t="shared" si="5"/>
        <v xml:space="preserve">                "q": "E3",</v>
      </c>
      <c r="P10" t="str">
        <f t="shared" si="6"/>
        <v xml:space="preserve">                "e": "&lt;receive&gt;",</v>
      </c>
      <c r="Q10" t="str">
        <f t="shared" si="7"/>
        <v xml:space="preserve">                "arc": null</v>
      </c>
      <c r="R10" s="11" t="str">
        <f t="shared" ca="1" si="8"/>
        <v xml:space="preserve">              {
                "sp": "&lt;effectivedate -7cd YYYY-MM-DDT03:00:00+00:00&gt;",
                "v": "0.041",
                "q": "E3",
                "e": "&lt;receive&gt;",
                "arc": null
              },
</v>
      </c>
    </row>
    <row r="11" spans="1:18" x14ac:dyDescent="0.25">
      <c r="A11" t="s">
        <v>110</v>
      </c>
      <c r="B11" cm="1">
        <f t="array" aca="1" ref="B11" ca="1">INDIRECT("'[LoadShape.xlsx]" &amp; 'Load Shape Criteria'!$H$4 &amp; " 22'!$L10")</f>
        <v>0.5</v>
      </c>
      <c r="C11" cm="1">
        <f t="array" aca="1" ref="C11" ca="1">INDIRECT("'[LoadShape.xlsx]" &amp; 'Load Shape Criteria'!$H$4 &amp; " 23'!$I$4") * $B$2</f>
        <v>148</v>
      </c>
      <c r="D11">
        <v>0</v>
      </c>
      <c r="E11">
        <f>'Step 30'!$G$4-10000</f>
        <v>12</v>
      </c>
      <c r="F11">
        <v>0</v>
      </c>
      <c r="G11" s="3">
        <f t="shared" ca="1" si="0"/>
        <v>4.0540540540540543E-2</v>
      </c>
      <c r="H11" s="3" t="s">
        <v>46</v>
      </c>
      <c r="I11" s="3" t="s">
        <v>48</v>
      </c>
      <c r="K11" s="31" t="str">
        <f t="shared" si="1"/>
        <v/>
      </c>
      <c r="L11" s="31" t="str">
        <f t="shared" si="2"/>
        <v xml:space="preserve">,
</v>
      </c>
      <c r="M11" s="10" t="str">
        <f t="shared" si="3"/>
        <v xml:space="preserve">                "sp": "&lt;effectivedate -7cd YYYY-MM-DDT03:30:00+00:00&gt;",</v>
      </c>
      <c r="N11" t="str">
        <f t="shared" ca="1" si="4"/>
        <v xml:space="preserve">                "v": "0.041",</v>
      </c>
      <c r="O11" t="str">
        <f t="shared" si="5"/>
        <v xml:space="preserve">                "q": "E3",</v>
      </c>
      <c r="P11" t="str">
        <f t="shared" si="6"/>
        <v xml:space="preserve">                "e": "&lt;receive&gt;",</v>
      </c>
      <c r="Q11" t="str">
        <f t="shared" si="7"/>
        <v xml:space="preserve">                "arc": null</v>
      </c>
      <c r="R11" s="11" t="str">
        <f t="shared" ca="1" si="8"/>
        <v xml:space="preserve">              {
                "sp": "&lt;effectivedate -7cd YYYY-MM-DDT03:30:00+00:00&gt;",
                "v": "0.041",
                "q": "E3",
                "e": "&lt;receive&gt;",
                "arc": null
              },
</v>
      </c>
    </row>
    <row r="12" spans="1:18" x14ac:dyDescent="0.25">
      <c r="A12" t="s">
        <v>111</v>
      </c>
      <c r="B12" cm="1">
        <f t="array" aca="1" ref="B12" ca="1">INDIRECT("'[LoadShape.xlsx]" &amp; 'Load Shape Criteria'!$H$4 &amp; " 22'!$L11")</f>
        <v>0.5</v>
      </c>
      <c r="C12" cm="1">
        <f t="array" aca="1" ref="C12" ca="1">INDIRECT("'[LoadShape.xlsx]" &amp; 'Load Shape Criteria'!$H$4 &amp; " 23'!$I$4") * $B$2</f>
        <v>148</v>
      </c>
      <c r="D12">
        <v>0</v>
      </c>
      <c r="E12">
        <f>'Step 30'!$G$4-10000</f>
        <v>12</v>
      </c>
      <c r="F12">
        <v>0</v>
      </c>
      <c r="G12" s="3">
        <f t="shared" ca="1" si="0"/>
        <v>4.0540540540540543E-2</v>
      </c>
      <c r="H12" s="3" t="s">
        <v>46</v>
      </c>
      <c r="I12" s="3" t="s">
        <v>48</v>
      </c>
      <c r="K12" s="31" t="str">
        <f t="shared" si="1"/>
        <v/>
      </c>
      <c r="L12" s="31" t="str">
        <f t="shared" si="2"/>
        <v xml:space="preserve">,
</v>
      </c>
      <c r="M12" s="10" t="str">
        <f t="shared" si="3"/>
        <v xml:space="preserve">                "sp": "&lt;effectivedate -7cd YYYY-MM-DDT04:00:00+00:00&gt;",</v>
      </c>
      <c r="N12" t="str">
        <f t="shared" ca="1" si="4"/>
        <v xml:space="preserve">                "v": "0.041",</v>
      </c>
      <c r="O12" t="str">
        <f t="shared" si="5"/>
        <v xml:space="preserve">                "q": "E3",</v>
      </c>
      <c r="P12" t="str">
        <f t="shared" si="6"/>
        <v xml:space="preserve">                "e": "&lt;receive&gt;",</v>
      </c>
      <c r="Q12" t="str">
        <f t="shared" si="7"/>
        <v xml:space="preserve">                "arc": null</v>
      </c>
      <c r="R12" s="11" t="str">
        <f t="shared" ca="1" si="8"/>
        <v xml:space="preserve">              {
                "sp": "&lt;effectivedate -7cd YYYY-MM-DDT04:00:00+00:00&gt;",
                "v": "0.041",
                "q": "E3",
                "e": "&lt;receive&gt;",
                "arc": null
              },
</v>
      </c>
    </row>
    <row r="13" spans="1:18" x14ac:dyDescent="0.25">
      <c r="A13" t="s">
        <v>112</v>
      </c>
      <c r="B13" cm="1">
        <f t="array" aca="1" ref="B13" ca="1">INDIRECT("'[LoadShape.xlsx]" &amp; 'Load Shape Criteria'!$H$4 &amp; " 22'!$L12")</f>
        <v>0.5</v>
      </c>
      <c r="C13" cm="1">
        <f t="array" aca="1" ref="C13" ca="1">INDIRECT("'[LoadShape.xlsx]" &amp; 'Load Shape Criteria'!$H$4 &amp; " 23'!$I$4") * $B$2</f>
        <v>148</v>
      </c>
      <c r="D13">
        <v>0</v>
      </c>
      <c r="E13">
        <f>'Step 30'!$G$4-10000</f>
        <v>12</v>
      </c>
      <c r="F13">
        <v>0</v>
      </c>
      <c r="G13" s="3">
        <f t="shared" ca="1" si="0"/>
        <v>4.0540540540540543E-2</v>
      </c>
      <c r="H13" s="3" t="s">
        <v>46</v>
      </c>
      <c r="I13" s="3" t="s">
        <v>48</v>
      </c>
      <c r="K13" s="31" t="str">
        <f t="shared" si="1"/>
        <v/>
      </c>
      <c r="L13" s="31" t="str">
        <f t="shared" si="2"/>
        <v xml:space="preserve">,
</v>
      </c>
      <c r="M13" s="10" t="str">
        <f t="shared" si="3"/>
        <v xml:space="preserve">                "sp": "&lt;effectivedate -7cd YYYY-MM-DDT04:30:00+00:00&gt;",</v>
      </c>
      <c r="N13" t="str">
        <f t="shared" ca="1" si="4"/>
        <v xml:space="preserve">                "v": "0.041",</v>
      </c>
      <c r="O13" t="str">
        <f t="shared" si="5"/>
        <v xml:space="preserve">                "q": "E3",</v>
      </c>
      <c r="P13" t="str">
        <f t="shared" si="6"/>
        <v xml:space="preserve">                "e": "&lt;receive&gt;",</v>
      </c>
      <c r="Q13" t="str">
        <f t="shared" si="7"/>
        <v xml:space="preserve">                "arc": null</v>
      </c>
      <c r="R13" s="11" t="str">
        <f t="shared" ca="1" si="8"/>
        <v xml:space="preserve">              {
                "sp": "&lt;effectivedate -7cd YYYY-MM-DDT04:30:00+00:00&gt;",
                "v": "0.041",
                "q": "E3",
                "e": "&lt;receive&gt;",
                "arc": null
              },
</v>
      </c>
    </row>
    <row r="14" spans="1:18" x14ac:dyDescent="0.25">
      <c r="A14" t="s">
        <v>113</v>
      </c>
      <c r="B14" cm="1">
        <f t="array" aca="1" ref="B14" ca="1">INDIRECT("'[LoadShape.xlsx]" &amp; 'Load Shape Criteria'!$H$4 &amp; " 22'!$L13")</f>
        <v>0.5</v>
      </c>
      <c r="C14" cm="1">
        <f t="array" aca="1" ref="C14" ca="1">INDIRECT("'[LoadShape.xlsx]" &amp; 'Load Shape Criteria'!$H$4 &amp; " 23'!$I$4") * $B$2</f>
        <v>148</v>
      </c>
      <c r="D14">
        <v>0</v>
      </c>
      <c r="E14">
        <f>'Step 30'!$G$4-10000</f>
        <v>12</v>
      </c>
      <c r="F14">
        <v>0</v>
      </c>
      <c r="G14" s="3">
        <f t="shared" ca="1" si="0"/>
        <v>4.0540540540540543E-2</v>
      </c>
      <c r="H14" s="3" t="s">
        <v>46</v>
      </c>
      <c r="I14" s="3" t="s">
        <v>48</v>
      </c>
      <c r="K14" s="31" t="str">
        <f t="shared" si="1"/>
        <v/>
      </c>
      <c r="L14" s="31" t="str">
        <f t="shared" si="2"/>
        <v xml:space="preserve">,
</v>
      </c>
      <c r="M14" s="10" t="str">
        <f t="shared" si="3"/>
        <v xml:space="preserve">                "sp": "&lt;effectivedate -7cd YYYY-MM-DDT05:00:00+00:00&gt;",</v>
      </c>
      <c r="N14" t="str">
        <f t="shared" ca="1" si="4"/>
        <v xml:space="preserve">                "v": "0.041",</v>
      </c>
      <c r="O14" t="str">
        <f t="shared" si="5"/>
        <v xml:space="preserve">                "q": "E3",</v>
      </c>
      <c r="P14" t="str">
        <f t="shared" si="6"/>
        <v xml:space="preserve">                "e": "&lt;receive&gt;",</v>
      </c>
      <c r="Q14" t="str">
        <f t="shared" si="7"/>
        <v xml:space="preserve">                "arc": null</v>
      </c>
      <c r="R14" s="11" t="str">
        <f t="shared" ca="1" si="8"/>
        <v xml:space="preserve">              {
                "sp": "&lt;effectivedate -7cd YYYY-MM-DDT05:00:00+00:00&gt;",
                "v": "0.041",
                "q": "E3",
                "e": "&lt;receive&gt;",
                "arc": null
              },
</v>
      </c>
    </row>
    <row r="15" spans="1:18" x14ac:dyDescent="0.25">
      <c r="A15" t="s">
        <v>114</v>
      </c>
      <c r="B15" cm="1">
        <f t="array" aca="1" ref="B15" ca="1">INDIRECT("'[LoadShape.xlsx]" &amp; 'Load Shape Criteria'!$H$4 &amp; " 22'!$L14")</f>
        <v>0.5</v>
      </c>
      <c r="C15" cm="1">
        <f t="array" aca="1" ref="C15" ca="1">INDIRECT("'[LoadShape.xlsx]" &amp; 'Load Shape Criteria'!$H$4 &amp; " 23'!$I$4") * $B$2</f>
        <v>148</v>
      </c>
      <c r="D15">
        <v>0</v>
      </c>
      <c r="E15">
        <f>'Step 30'!$G$4-10000</f>
        <v>12</v>
      </c>
      <c r="F15">
        <v>0</v>
      </c>
      <c r="G15" s="3">
        <f t="shared" ca="1" si="0"/>
        <v>4.0540540540540543E-2</v>
      </c>
      <c r="H15" s="3" t="s">
        <v>46</v>
      </c>
      <c r="I15" s="3" t="s">
        <v>48</v>
      </c>
      <c r="K15" s="31" t="str">
        <f t="shared" si="1"/>
        <v/>
      </c>
      <c r="L15" s="31" t="str">
        <f t="shared" si="2"/>
        <v xml:space="preserve">,
</v>
      </c>
      <c r="M15" s="10" t="str">
        <f t="shared" si="3"/>
        <v xml:space="preserve">                "sp": "&lt;effectivedate -7cd YYYY-MM-DDT05:30:00+00:00&gt;",</v>
      </c>
      <c r="N15" t="str">
        <f t="shared" ca="1" si="4"/>
        <v xml:space="preserve">                "v": "0.041",</v>
      </c>
      <c r="O15" t="str">
        <f t="shared" si="5"/>
        <v xml:space="preserve">                "q": "E3",</v>
      </c>
      <c r="P15" t="str">
        <f t="shared" si="6"/>
        <v xml:space="preserve">                "e": "&lt;receive&gt;",</v>
      </c>
      <c r="Q15" t="str">
        <f t="shared" si="7"/>
        <v xml:space="preserve">                "arc": null</v>
      </c>
      <c r="R15" s="11" t="str">
        <f t="shared" ca="1" si="8"/>
        <v xml:space="preserve">              {
                "sp": "&lt;effectivedate -7cd YYYY-MM-DDT05:30:00+00:00&gt;",
                "v": "0.041",
                "q": "E3",
                "e": "&lt;receive&gt;",
                "arc": null
              },
</v>
      </c>
    </row>
    <row r="16" spans="1:18" x14ac:dyDescent="0.25">
      <c r="A16" t="s">
        <v>115</v>
      </c>
      <c r="B16" cm="1">
        <f t="array" aca="1" ref="B16" ca="1">INDIRECT("'[LoadShape.xlsx]" &amp; 'Load Shape Criteria'!$H$4 &amp; " 22'!$L15")</f>
        <v>0.5</v>
      </c>
      <c r="C16" cm="1">
        <f t="array" aca="1" ref="C16" ca="1">INDIRECT("'[LoadShape.xlsx]" &amp; 'Load Shape Criteria'!$H$4 &amp; " 23'!$I$4") * $B$2</f>
        <v>148</v>
      </c>
      <c r="D16">
        <v>0</v>
      </c>
      <c r="E16">
        <f>'Step 30'!$G$4-10000</f>
        <v>12</v>
      </c>
      <c r="F16">
        <v>0</v>
      </c>
      <c r="G16" s="3">
        <f t="shared" ca="1" si="0"/>
        <v>4.0540540540540543E-2</v>
      </c>
      <c r="H16" s="3" t="s">
        <v>46</v>
      </c>
      <c r="I16" s="3" t="s">
        <v>48</v>
      </c>
      <c r="K16" s="31" t="str">
        <f t="shared" si="1"/>
        <v/>
      </c>
      <c r="L16" s="31" t="str">
        <f t="shared" si="2"/>
        <v xml:space="preserve">,
</v>
      </c>
      <c r="M16" s="10" t="str">
        <f t="shared" si="3"/>
        <v xml:space="preserve">                "sp": "&lt;effectivedate -7cd YYYY-MM-DDT06:00:00+00:00&gt;",</v>
      </c>
      <c r="N16" t="str">
        <f t="shared" ca="1" si="4"/>
        <v xml:space="preserve">                "v": "0.041",</v>
      </c>
      <c r="O16" t="str">
        <f t="shared" si="5"/>
        <v xml:space="preserve">                "q": "E3",</v>
      </c>
      <c r="P16" t="str">
        <f t="shared" si="6"/>
        <v xml:space="preserve">                "e": "&lt;receive&gt;",</v>
      </c>
      <c r="Q16" t="str">
        <f t="shared" si="7"/>
        <v xml:space="preserve">                "arc": null</v>
      </c>
      <c r="R16" s="11" t="str">
        <f t="shared" ca="1" si="8"/>
        <v xml:space="preserve">              {
                "sp": "&lt;effectivedate -7cd YYYY-MM-DDT06:00:00+00:00&gt;",
                "v": "0.041",
                "q": "E3",
                "e": "&lt;receive&gt;",
                "arc": null
              },
</v>
      </c>
    </row>
    <row r="17" spans="1:18" x14ac:dyDescent="0.25">
      <c r="A17" t="s">
        <v>116</v>
      </c>
      <c r="B17" cm="1">
        <f t="array" aca="1" ref="B17" ca="1">INDIRECT("'[LoadShape.xlsx]" &amp; 'Load Shape Criteria'!$H$4 &amp; " 22'!$L16")</f>
        <v>0.5</v>
      </c>
      <c r="C17" cm="1">
        <f t="array" aca="1" ref="C17" ca="1">INDIRECT("'[LoadShape.xlsx]" &amp; 'Load Shape Criteria'!$H$4 &amp; " 23'!$I$4") * $B$2</f>
        <v>148</v>
      </c>
      <c r="D17">
        <v>0</v>
      </c>
      <c r="E17">
        <f>'Step 30'!$G$4-10000</f>
        <v>12</v>
      </c>
      <c r="F17">
        <v>0</v>
      </c>
      <c r="G17" s="3">
        <f t="shared" ca="1" si="0"/>
        <v>4.0540540540540543E-2</v>
      </c>
      <c r="H17" s="3" t="s">
        <v>46</v>
      </c>
      <c r="I17" s="3" t="s">
        <v>48</v>
      </c>
      <c r="K17" s="31" t="str">
        <f t="shared" si="1"/>
        <v/>
      </c>
      <c r="L17" s="31" t="str">
        <f t="shared" si="2"/>
        <v xml:space="preserve">,
</v>
      </c>
      <c r="M17" s="10" t="str">
        <f t="shared" si="3"/>
        <v xml:space="preserve">                "sp": "&lt;effectivedate -7cd YYYY-MM-DDT06:30:00+00:00&gt;",</v>
      </c>
      <c r="N17" t="str">
        <f t="shared" ca="1" si="4"/>
        <v xml:space="preserve">                "v": "0.041",</v>
      </c>
      <c r="O17" t="str">
        <f t="shared" si="5"/>
        <v xml:space="preserve">                "q": "E3",</v>
      </c>
      <c r="P17" t="str">
        <f t="shared" si="6"/>
        <v xml:space="preserve">                "e": "&lt;receive&gt;",</v>
      </c>
      <c r="Q17" t="str">
        <f t="shared" si="7"/>
        <v xml:space="preserve">                "arc": null</v>
      </c>
      <c r="R17" s="11" t="str">
        <f t="shared" ca="1" si="8"/>
        <v xml:space="preserve">              {
                "sp": "&lt;effectivedate -7cd YYYY-MM-DDT06:30:00+00:00&gt;",
                "v": "0.041",
                "q": "E3",
                "e": "&lt;receive&gt;",
                "arc": null
              },
</v>
      </c>
    </row>
    <row r="18" spans="1:18" x14ac:dyDescent="0.25">
      <c r="A18" t="s">
        <v>117</v>
      </c>
      <c r="B18" cm="1">
        <f t="array" aca="1" ref="B18" ca="1">INDIRECT("'[LoadShape.xlsx]" &amp; 'Load Shape Criteria'!$H$4 &amp; " 22'!$L17")</f>
        <v>0.5</v>
      </c>
      <c r="C18" cm="1">
        <f t="array" aca="1" ref="C18" ca="1">INDIRECT("'[LoadShape.xlsx]" &amp; 'Load Shape Criteria'!$H$4 &amp; " 23'!$I$4") * $B$2</f>
        <v>148</v>
      </c>
      <c r="D18">
        <v>0</v>
      </c>
      <c r="E18">
        <f>'Step 30'!$G$4-10000</f>
        <v>12</v>
      </c>
      <c r="F18">
        <v>0</v>
      </c>
      <c r="G18" s="3">
        <f t="shared" ca="1" si="0"/>
        <v>4.0540540540540543E-2</v>
      </c>
      <c r="H18" s="3" t="s">
        <v>46</v>
      </c>
      <c r="I18" s="3" t="s">
        <v>48</v>
      </c>
      <c r="K18" s="31" t="str">
        <f t="shared" si="1"/>
        <v/>
      </c>
      <c r="L18" s="31" t="str">
        <f t="shared" si="2"/>
        <v xml:space="preserve">,
</v>
      </c>
      <c r="M18" s="10" t="str">
        <f t="shared" si="3"/>
        <v xml:space="preserve">                "sp": "&lt;effectivedate -7cd YYYY-MM-DDT07:00:00+00:00&gt;",</v>
      </c>
      <c r="N18" t="str">
        <f t="shared" ca="1" si="4"/>
        <v xml:space="preserve">                "v": "0.041",</v>
      </c>
      <c r="O18" t="str">
        <f t="shared" si="5"/>
        <v xml:space="preserve">                "q": "E3",</v>
      </c>
      <c r="P18" t="str">
        <f t="shared" si="6"/>
        <v xml:space="preserve">                "e": "&lt;receive&gt;",</v>
      </c>
      <c r="Q18" t="str">
        <f t="shared" si="7"/>
        <v xml:space="preserve">                "arc": null</v>
      </c>
      <c r="R18" s="11" t="str">
        <f t="shared" ca="1" si="8"/>
        <v xml:space="preserve">              {
                "sp": "&lt;effectivedate -7cd YYYY-MM-DDT07:00:00+00:00&gt;",
                "v": "0.041",
                "q": "E3",
                "e": "&lt;receive&gt;",
                "arc": null
              },
</v>
      </c>
    </row>
    <row r="19" spans="1:18" x14ac:dyDescent="0.25">
      <c r="A19" t="s">
        <v>118</v>
      </c>
      <c r="B19" cm="1">
        <f t="array" aca="1" ref="B19" ca="1">INDIRECT("'[LoadShape.xlsx]" &amp; 'Load Shape Criteria'!$H$4 &amp; " 22'!$L18")</f>
        <v>0.5</v>
      </c>
      <c r="C19" cm="1">
        <f t="array" aca="1" ref="C19" ca="1">INDIRECT("'[LoadShape.xlsx]" &amp; 'Load Shape Criteria'!$H$4 &amp; " 23'!$I$4") * $B$2</f>
        <v>148</v>
      </c>
      <c r="D19">
        <v>0</v>
      </c>
      <c r="E19">
        <f>'Step 30'!$G$4-10000</f>
        <v>12</v>
      </c>
      <c r="F19">
        <v>0</v>
      </c>
      <c r="G19" s="3">
        <f t="shared" ca="1" si="0"/>
        <v>4.0540540540540543E-2</v>
      </c>
      <c r="H19" s="3" t="s">
        <v>46</v>
      </c>
      <c r="I19" s="3" t="s">
        <v>48</v>
      </c>
      <c r="K19" s="31" t="str">
        <f t="shared" si="1"/>
        <v/>
      </c>
      <c r="L19" s="31" t="str">
        <f t="shared" si="2"/>
        <v xml:space="preserve">,
</v>
      </c>
      <c r="M19" s="10" t="str">
        <f t="shared" si="3"/>
        <v xml:space="preserve">                "sp": "&lt;effectivedate -7cd YYYY-MM-DDT07:30:00+00:00&gt;",</v>
      </c>
      <c r="N19" t="str">
        <f t="shared" ca="1" si="4"/>
        <v xml:space="preserve">                "v": "0.041",</v>
      </c>
      <c r="O19" t="str">
        <f t="shared" si="5"/>
        <v xml:space="preserve">                "q": "E3",</v>
      </c>
      <c r="P19" t="str">
        <f t="shared" si="6"/>
        <v xml:space="preserve">                "e": "&lt;receive&gt;",</v>
      </c>
      <c r="Q19" t="str">
        <f t="shared" si="7"/>
        <v xml:space="preserve">                "arc": null</v>
      </c>
      <c r="R19" s="11" t="str">
        <f t="shared" ca="1" si="8"/>
        <v xml:space="preserve">              {
                "sp": "&lt;effectivedate -7cd YYYY-MM-DDT07:30:00+00:00&gt;",
                "v": "0.041",
                "q": "E3",
                "e": "&lt;receive&gt;",
                "arc": null
              },
</v>
      </c>
    </row>
    <row r="20" spans="1:18" x14ac:dyDescent="0.25">
      <c r="A20" t="s">
        <v>119</v>
      </c>
      <c r="B20" cm="1">
        <f t="array" aca="1" ref="B20" ca="1">INDIRECT("'[LoadShape.xlsx]" &amp; 'Load Shape Criteria'!$H$4 &amp; " 22'!$L19")</f>
        <v>0.5</v>
      </c>
      <c r="C20" cm="1">
        <f t="array" aca="1" ref="C20" ca="1">INDIRECT("'[LoadShape.xlsx]" &amp; 'Load Shape Criteria'!$H$4 &amp; " 23'!$I$4") * $B$2</f>
        <v>148</v>
      </c>
      <c r="D20">
        <v>0</v>
      </c>
      <c r="E20">
        <f>'Step 30'!$G$4-10000</f>
        <v>12</v>
      </c>
      <c r="F20">
        <v>0</v>
      </c>
      <c r="G20" s="3">
        <f t="shared" ca="1" si="0"/>
        <v>4.0540540540540543E-2</v>
      </c>
      <c r="H20" s="3" t="s">
        <v>46</v>
      </c>
      <c r="I20" s="3" t="s">
        <v>48</v>
      </c>
      <c r="K20" s="31" t="str">
        <f t="shared" si="1"/>
        <v/>
      </c>
      <c r="L20" s="31" t="str">
        <f t="shared" si="2"/>
        <v xml:space="preserve">,
</v>
      </c>
      <c r="M20" s="10" t="str">
        <f t="shared" si="3"/>
        <v xml:space="preserve">                "sp": "&lt;effectivedate -7cd YYYY-MM-DDT08:00:00+00:00&gt;",</v>
      </c>
      <c r="N20" t="str">
        <f t="shared" ca="1" si="4"/>
        <v xml:space="preserve">                "v": "0.041",</v>
      </c>
      <c r="O20" t="str">
        <f t="shared" si="5"/>
        <v xml:space="preserve">                "q": "E3",</v>
      </c>
      <c r="P20" t="str">
        <f t="shared" si="6"/>
        <v xml:space="preserve">                "e": "&lt;receive&gt;",</v>
      </c>
      <c r="Q20" t="str">
        <f t="shared" si="7"/>
        <v xml:space="preserve">                "arc": null</v>
      </c>
      <c r="R20" s="11" t="str">
        <f t="shared" ca="1" si="8"/>
        <v xml:space="preserve">              {
                "sp": "&lt;effectivedate -7cd YYYY-MM-DDT08:00:00+00:00&gt;",
                "v": "0.041",
                "q": "E3",
                "e": "&lt;receive&gt;",
                "arc": null
              },
</v>
      </c>
    </row>
    <row r="21" spans="1:18" x14ac:dyDescent="0.25">
      <c r="A21" t="s">
        <v>120</v>
      </c>
      <c r="B21" cm="1">
        <f t="array" aca="1" ref="B21" ca="1">INDIRECT("'[LoadShape.xlsx]" &amp; 'Load Shape Criteria'!$H$4 &amp; " 22'!$L20")</f>
        <v>3</v>
      </c>
      <c r="C21" cm="1">
        <f t="array" aca="1" ref="C21" ca="1">INDIRECT("'[LoadShape.xlsx]" &amp; 'Load Shape Criteria'!$H$4 &amp; " 23'!$I$4") * $B$2</f>
        <v>148</v>
      </c>
      <c r="D21">
        <v>0</v>
      </c>
      <c r="E21">
        <f>'Step 30'!$G$4-10000</f>
        <v>12</v>
      </c>
      <c r="F21">
        <v>0</v>
      </c>
      <c r="G21" s="3">
        <f t="shared" ca="1" si="0"/>
        <v>0.24324324324324326</v>
      </c>
      <c r="H21" s="3" t="s">
        <v>46</v>
      </c>
      <c r="I21" s="3" t="s">
        <v>48</v>
      </c>
      <c r="K21" s="31" t="str">
        <f t="shared" si="1"/>
        <v/>
      </c>
      <c r="L21" s="31" t="str">
        <f t="shared" si="2"/>
        <v xml:space="preserve">,
</v>
      </c>
      <c r="M21" s="10" t="str">
        <f t="shared" si="3"/>
        <v xml:space="preserve">                "sp": "&lt;effectivedate -7cd YYYY-MM-DDT08:30:00+00:00&gt;",</v>
      </c>
      <c r="N21" t="str">
        <f t="shared" ca="1" si="4"/>
        <v xml:space="preserve">                "v": "0.243",</v>
      </c>
      <c r="O21" t="str">
        <f t="shared" si="5"/>
        <v xml:space="preserve">                "q": "E3",</v>
      </c>
      <c r="P21" t="str">
        <f t="shared" si="6"/>
        <v xml:space="preserve">                "e": "&lt;receive&gt;",</v>
      </c>
      <c r="Q21" t="str">
        <f t="shared" si="7"/>
        <v xml:space="preserve">                "arc": null</v>
      </c>
      <c r="R21" s="11" t="str">
        <f t="shared" ca="1" si="8"/>
        <v xml:space="preserve">              {
                "sp": "&lt;effectivedate -7cd YYYY-MM-DDT08:30:00+00:00&gt;",
                "v": "0.243",
                "q": "E3",
                "e": "&lt;receive&gt;",
                "arc": null
              },
</v>
      </c>
    </row>
    <row r="22" spans="1:18" x14ac:dyDescent="0.25">
      <c r="A22" t="s">
        <v>121</v>
      </c>
      <c r="B22" cm="1">
        <f t="array" aca="1" ref="B22" ca="1">INDIRECT("'[LoadShape.xlsx]" &amp; 'Load Shape Criteria'!$H$4 &amp; " 22'!$L21")</f>
        <v>3</v>
      </c>
      <c r="C22" cm="1">
        <f t="array" aca="1" ref="C22" ca="1">INDIRECT("'[LoadShape.xlsx]" &amp; 'Load Shape Criteria'!$H$4 &amp; " 23'!$I$4") * $B$2</f>
        <v>148</v>
      </c>
      <c r="D22">
        <v>0</v>
      </c>
      <c r="E22">
        <f>'Step 30'!$G$4-10000</f>
        <v>12</v>
      </c>
      <c r="F22">
        <v>0</v>
      </c>
      <c r="G22" s="3">
        <f t="shared" ca="1" si="0"/>
        <v>0.24324324324324326</v>
      </c>
      <c r="H22" s="3" t="s">
        <v>46</v>
      </c>
      <c r="I22" s="3" t="s">
        <v>48</v>
      </c>
      <c r="K22" s="31" t="str">
        <f t="shared" si="1"/>
        <v/>
      </c>
      <c r="L22" s="31" t="str">
        <f t="shared" si="2"/>
        <v xml:space="preserve">,
</v>
      </c>
      <c r="M22" s="10" t="str">
        <f t="shared" si="3"/>
        <v xml:space="preserve">                "sp": "&lt;effectivedate -7cd YYYY-MM-DDT09:00:00+00:00&gt;",</v>
      </c>
      <c r="N22" t="str">
        <f t="shared" ca="1" si="4"/>
        <v xml:space="preserve">                "v": "0.243",</v>
      </c>
      <c r="O22" t="str">
        <f t="shared" si="5"/>
        <v xml:space="preserve">                "q": "E3",</v>
      </c>
      <c r="P22" t="str">
        <f t="shared" si="6"/>
        <v xml:space="preserve">                "e": "&lt;receive&gt;",</v>
      </c>
      <c r="Q22" t="str">
        <f t="shared" si="7"/>
        <v xml:space="preserve">                "arc": null</v>
      </c>
      <c r="R22" s="11" t="str">
        <f t="shared" ca="1" si="8"/>
        <v xml:space="preserve">              {
                "sp": "&lt;effectivedate -7cd YYYY-MM-DDT09:00:00+00:00&gt;",
                "v": "0.243",
                "q": "E3",
                "e": "&lt;receive&gt;",
                "arc": null
              },
</v>
      </c>
    </row>
    <row r="23" spans="1:18" x14ac:dyDescent="0.25">
      <c r="A23" t="s">
        <v>122</v>
      </c>
      <c r="B23" cm="1">
        <f t="array" aca="1" ref="B23" ca="1">INDIRECT("'[LoadShape.xlsx]" &amp; 'Load Shape Criteria'!$H$4 &amp; " 22'!$L22")</f>
        <v>3</v>
      </c>
      <c r="C23" cm="1">
        <f t="array" aca="1" ref="C23" ca="1">INDIRECT("'[LoadShape.xlsx]" &amp; 'Load Shape Criteria'!$H$4 &amp; " 23'!$I$4") * $B$2</f>
        <v>148</v>
      </c>
      <c r="D23">
        <v>0</v>
      </c>
      <c r="E23">
        <f>'Step 30'!$G$4-10000</f>
        <v>12</v>
      </c>
      <c r="F23">
        <v>0</v>
      </c>
      <c r="G23" s="3">
        <f t="shared" ca="1" si="0"/>
        <v>0.24324324324324326</v>
      </c>
      <c r="H23" s="3" t="s">
        <v>46</v>
      </c>
      <c r="I23" s="3" t="s">
        <v>48</v>
      </c>
      <c r="K23" s="31" t="str">
        <f t="shared" si="1"/>
        <v/>
      </c>
      <c r="L23" s="31" t="str">
        <f t="shared" si="2"/>
        <v xml:space="preserve">,
</v>
      </c>
      <c r="M23" s="10" t="str">
        <f t="shared" si="3"/>
        <v xml:space="preserve">                "sp": "&lt;effectivedate -7cd YYYY-MM-DDT09:30:00+00:00&gt;",</v>
      </c>
      <c r="N23" t="str">
        <f t="shared" ca="1" si="4"/>
        <v xml:space="preserve">                "v": "0.243",</v>
      </c>
      <c r="O23" t="str">
        <f t="shared" si="5"/>
        <v xml:space="preserve">                "q": "E3",</v>
      </c>
      <c r="P23" t="str">
        <f t="shared" si="6"/>
        <v xml:space="preserve">                "e": "&lt;receive&gt;",</v>
      </c>
      <c r="Q23" t="str">
        <f t="shared" si="7"/>
        <v xml:space="preserve">                "arc": null</v>
      </c>
      <c r="R23" s="11" t="str">
        <f t="shared" ca="1" si="8"/>
        <v xml:space="preserve">              {
                "sp": "&lt;effectivedate -7cd YYYY-MM-DDT09:30:00+00:00&gt;",
                "v": "0.243",
                "q": "E3",
                "e": "&lt;receive&gt;",
                "arc": null
              },
</v>
      </c>
    </row>
    <row r="24" spans="1:18" x14ac:dyDescent="0.25">
      <c r="A24" t="s">
        <v>123</v>
      </c>
      <c r="B24" cm="1">
        <f t="array" aca="1" ref="B24" ca="1">INDIRECT("'[LoadShape.xlsx]" &amp; 'Load Shape Criteria'!$H$4 &amp; " 22'!$L23")</f>
        <v>3</v>
      </c>
      <c r="C24" cm="1">
        <f t="array" aca="1" ref="C24" ca="1">INDIRECT("'[LoadShape.xlsx]" &amp; 'Load Shape Criteria'!$H$4 &amp; " 23'!$I$4") * $B$2</f>
        <v>148</v>
      </c>
      <c r="D24">
        <v>0</v>
      </c>
      <c r="E24">
        <f>'Step 30'!$G$4-10000</f>
        <v>12</v>
      </c>
      <c r="F24">
        <v>0</v>
      </c>
      <c r="G24" s="3">
        <f t="shared" ca="1" si="0"/>
        <v>0.24324324324324326</v>
      </c>
      <c r="H24" s="3" t="s">
        <v>46</v>
      </c>
      <c r="I24" s="3" t="s">
        <v>48</v>
      </c>
      <c r="K24" s="31" t="str">
        <f t="shared" si="1"/>
        <v/>
      </c>
      <c r="L24" s="31" t="str">
        <f t="shared" si="2"/>
        <v xml:space="preserve">,
</v>
      </c>
      <c r="M24" s="10" t="str">
        <f t="shared" si="3"/>
        <v xml:space="preserve">                "sp": "&lt;effectivedate -7cd YYYY-MM-DDT10:00:00+00:00&gt;",</v>
      </c>
      <c r="N24" t="str">
        <f t="shared" ca="1" si="4"/>
        <v xml:space="preserve">                "v": "0.243",</v>
      </c>
      <c r="O24" t="str">
        <f t="shared" si="5"/>
        <v xml:space="preserve">                "q": "E3",</v>
      </c>
      <c r="P24" t="str">
        <f t="shared" si="6"/>
        <v xml:space="preserve">                "e": "&lt;receive&gt;",</v>
      </c>
      <c r="Q24" t="str">
        <f t="shared" si="7"/>
        <v xml:space="preserve">                "arc": null</v>
      </c>
      <c r="R24" s="11" t="str">
        <f t="shared" ca="1" si="8"/>
        <v xml:space="preserve">              {
                "sp": "&lt;effectivedate -7cd YYYY-MM-DDT10:00:00+00:00&gt;",
                "v": "0.243",
                "q": "E3",
                "e": "&lt;receive&gt;",
                "arc": null
              },
</v>
      </c>
    </row>
    <row r="25" spans="1:18" x14ac:dyDescent="0.25">
      <c r="A25" t="s">
        <v>124</v>
      </c>
      <c r="B25" cm="1">
        <f t="array" aca="1" ref="B25" ca="1">INDIRECT("'[LoadShape.xlsx]" &amp; 'Load Shape Criteria'!$H$4 &amp; " 22'!$L24")</f>
        <v>3</v>
      </c>
      <c r="C25" cm="1">
        <f t="array" aca="1" ref="C25" ca="1">INDIRECT("'[LoadShape.xlsx]" &amp; 'Load Shape Criteria'!$H$4 &amp; " 23'!$I$4") * $B$2</f>
        <v>148</v>
      </c>
      <c r="D25">
        <v>0</v>
      </c>
      <c r="E25">
        <f>'Step 30'!$G$4-10000</f>
        <v>12</v>
      </c>
      <c r="F25">
        <v>0</v>
      </c>
      <c r="G25" s="3">
        <f t="shared" ca="1" si="0"/>
        <v>0.24324324324324326</v>
      </c>
      <c r="H25" s="3" t="s">
        <v>46</v>
      </c>
      <c r="I25" s="3" t="s">
        <v>48</v>
      </c>
      <c r="K25" s="31" t="str">
        <f t="shared" si="1"/>
        <v/>
      </c>
      <c r="L25" s="31" t="str">
        <f t="shared" si="2"/>
        <v xml:space="preserve">,
</v>
      </c>
      <c r="M25" s="10" t="str">
        <f t="shared" si="3"/>
        <v xml:space="preserve">                "sp": "&lt;effectivedate -7cd YYYY-MM-DDT10:30:00+00:00&gt;",</v>
      </c>
      <c r="N25" t="str">
        <f t="shared" ca="1" si="4"/>
        <v xml:space="preserve">                "v": "0.243",</v>
      </c>
      <c r="O25" t="str">
        <f t="shared" si="5"/>
        <v xml:space="preserve">                "q": "E3",</v>
      </c>
      <c r="P25" t="str">
        <f t="shared" si="6"/>
        <v xml:space="preserve">                "e": "&lt;receive&gt;",</v>
      </c>
      <c r="Q25" t="str">
        <f t="shared" si="7"/>
        <v xml:space="preserve">                "arc": null</v>
      </c>
      <c r="R25" s="11" t="str">
        <f t="shared" ca="1" si="8"/>
        <v xml:space="preserve">              {
                "sp": "&lt;effectivedate -7cd YYYY-MM-DDT10:30:00+00:00&gt;",
                "v": "0.243",
                "q": "E3",
                "e": "&lt;receive&gt;",
                "arc": null
              },
</v>
      </c>
    </row>
    <row r="26" spans="1:18" x14ac:dyDescent="0.25">
      <c r="A26" t="s">
        <v>125</v>
      </c>
      <c r="B26" cm="1">
        <f t="array" aca="1" ref="B26" ca="1">INDIRECT("'[LoadShape.xlsx]" &amp; 'Load Shape Criteria'!$H$4 &amp; " 22'!$L25")</f>
        <v>3</v>
      </c>
      <c r="C26" cm="1">
        <f t="array" aca="1" ref="C26" ca="1">INDIRECT("'[LoadShape.xlsx]" &amp; 'Load Shape Criteria'!$H$4 &amp; " 23'!$I$4") * $B$2</f>
        <v>148</v>
      </c>
      <c r="D26">
        <v>0</v>
      </c>
      <c r="E26">
        <f>'Step 30'!$G$4-10000</f>
        <v>12</v>
      </c>
      <c r="F26">
        <v>0</v>
      </c>
      <c r="G26" s="3">
        <f t="shared" ca="1" si="0"/>
        <v>0.24324324324324326</v>
      </c>
      <c r="H26" s="3" t="s">
        <v>46</v>
      </c>
      <c r="I26" s="3" t="s">
        <v>48</v>
      </c>
      <c r="K26" s="31" t="str">
        <f t="shared" si="1"/>
        <v/>
      </c>
      <c r="L26" s="31" t="str">
        <f t="shared" si="2"/>
        <v xml:space="preserve">,
</v>
      </c>
      <c r="M26" s="10" t="str">
        <f t="shared" si="3"/>
        <v xml:space="preserve">                "sp": "&lt;effectivedate -7cd YYYY-MM-DDT11:00:00+00:00&gt;",</v>
      </c>
      <c r="N26" t="str">
        <f t="shared" ca="1" si="4"/>
        <v xml:space="preserve">                "v": "0.243",</v>
      </c>
      <c r="O26" t="str">
        <f t="shared" si="5"/>
        <v xml:space="preserve">                "q": "E3",</v>
      </c>
      <c r="P26" t="str">
        <f t="shared" si="6"/>
        <v xml:space="preserve">                "e": "&lt;receive&gt;",</v>
      </c>
      <c r="Q26" t="str">
        <f t="shared" si="7"/>
        <v xml:space="preserve">                "arc": null</v>
      </c>
      <c r="R26" s="11" t="str">
        <f t="shared" ca="1" si="8"/>
        <v xml:space="preserve">              {
                "sp": "&lt;effectivedate -7cd YYYY-MM-DDT11:00:00+00:00&gt;",
                "v": "0.243",
                "q": "E3",
                "e": "&lt;receive&gt;",
                "arc": null
              },
</v>
      </c>
    </row>
    <row r="27" spans="1:18" x14ac:dyDescent="0.25">
      <c r="A27" t="s">
        <v>126</v>
      </c>
      <c r="B27" cm="1">
        <f t="array" aca="1" ref="B27" ca="1">INDIRECT("'[LoadShape.xlsx]" &amp; 'Load Shape Criteria'!$H$4 &amp; " 22'!$L26")</f>
        <v>3</v>
      </c>
      <c r="C27" cm="1">
        <f t="array" aca="1" ref="C27" ca="1">INDIRECT("'[LoadShape.xlsx]" &amp; 'Load Shape Criteria'!$H$4 &amp; " 23'!$I$4") * $B$2</f>
        <v>148</v>
      </c>
      <c r="D27">
        <v>0</v>
      </c>
      <c r="E27">
        <f>'Step 30'!$G$4-10000</f>
        <v>12</v>
      </c>
      <c r="F27">
        <v>0</v>
      </c>
      <c r="G27" s="3">
        <f t="shared" ca="1" si="0"/>
        <v>0.24324324324324326</v>
      </c>
      <c r="H27" s="3" t="s">
        <v>46</v>
      </c>
      <c r="I27" s="3" t="s">
        <v>48</v>
      </c>
      <c r="K27" s="31" t="str">
        <f t="shared" si="1"/>
        <v/>
      </c>
      <c r="L27" s="31" t="str">
        <f t="shared" si="2"/>
        <v xml:space="preserve">,
</v>
      </c>
      <c r="M27" s="10" t="str">
        <f t="shared" si="3"/>
        <v xml:space="preserve">                "sp": "&lt;effectivedate -7cd YYYY-MM-DDT11:30:00+00:00&gt;",</v>
      </c>
      <c r="N27" t="str">
        <f t="shared" ca="1" si="4"/>
        <v xml:space="preserve">                "v": "0.243",</v>
      </c>
      <c r="O27" t="str">
        <f t="shared" si="5"/>
        <v xml:space="preserve">                "q": "E3",</v>
      </c>
      <c r="P27" t="str">
        <f t="shared" si="6"/>
        <v xml:space="preserve">                "e": "&lt;receive&gt;",</v>
      </c>
      <c r="Q27" t="str">
        <f t="shared" si="7"/>
        <v xml:space="preserve">                "arc": null</v>
      </c>
      <c r="R27" s="11" t="str">
        <f t="shared" ca="1" si="8"/>
        <v xml:space="preserve">              {
                "sp": "&lt;effectivedate -7cd YYYY-MM-DDT11:30:00+00:00&gt;",
                "v": "0.243",
                "q": "E3",
                "e": "&lt;receive&gt;",
                "arc": null
              },
</v>
      </c>
    </row>
    <row r="28" spans="1:18" x14ac:dyDescent="0.25">
      <c r="A28" t="s">
        <v>127</v>
      </c>
      <c r="B28" cm="1">
        <f t="array" aca="1" ref="B28" ca="1">INDIRECT("'[LoadShape.xlsx]" &amp; 'Load Shape Criteria'!$H$4 &amp; " 22'!$L27")</f>
        <v>3</v>
      </c>
      <c r="C28" cm="1">
        <f t="array" aca="1" ref="C28" ca="1">INDIRECT("'[LoadShape.xlsx]" &amp; 'Load Shape Criteria'!$H$4 &amp; " 23'!$I$4") * $B$2</f>
        <v>148</v>
      </c>
      <c r="D28">
        <v>0</v>
      </c>
      <c r="E28">
        <f>'Step 30'!$G$4-10000</f>
        <v>12</v>
      </c>
      <c r="F28">
        <v>0</v>
      </c>
      <c r="G28" s="3">
        <f t="shared" ca="1" si="0"/>
        <v>0.24324324324324326</v>
      </c>
      <c r="H28" s="3" t="s">
        <v>46</v>
      </c>
      <c r="I28" s="3" t="s">
        <v>48</v>
      </c>
      <c r="K28" s="31" t="str">
        <f t="shared" si="1"/>
        <v/>
      </c>
      <c r="L28" s="31" t="str">
        <f t="shared" si="2"/>
        <v xml:space="preserve">,
</v>
      </c>
      <c r="M28" s="10" t="str">
        <f t="shared" si="3"/>
        <v xml:space="preserve">                "sp": "&lt;effectivedate -7cd YYYY-MM-DDT12:00:00+00:00&gt;",</v>
      </c>
      <c r="N28" t="str">
        <f t="shared" ca="1" si="4"/>
        <v xml:space="preserve">                "v": "0.243",</v>
      </c>
      <c r="O28" t="str">
        <f t="shared" si="5"/>
        <v xml:space="preserve">                "q": "E3",</v>
      </c>
      <c r="P28" t="str">
        <f t="shared" si="6"/>
        <v xml:space="preserve">                "e": "&lt;receive&gt;",</v>
      </c>
      <c r="Q28" t="str">
        <f t="shared" si="7"/>
        <v xml:space="preserve">                "arc": null</v>
      </c>
      <c r="R28" s="11" t="str">
        <f t="shared" ca="1" si="8"/>
        <v xml:space="preserve">              {
                "sp": "&lt;effectivedate -7cd YYYY-MM-DDT12:00:00+00:00&gt;",
                "v": "0.243",
                "q": "E3",
                "e": "&lt;receive&gt;",
                "arc": null
              },
</v>
      </c>
    </row>
    <row r="29" spans="1:18" x14ac:dyDescent="0.25">
      <c r="A29" t="s">
        <v>128</v>
      </c>
      <c r="B29" cm="1">
        <f t="array" aca="1" ref="B29" ca="1">INDIRECT("'[LoadShape.xlsx]" &amp; 'Load Shape Criteria'!$H$4 &amp; " 22'!$L28")</f>
        <v>3</v>
      </c>
      <c r="C29" cm="1">
        <f t="array" aca="1" ref="C29" ca="1">INDIRECT("'[LoadShape.xlsx]" &amp; 'Load Shape Criteria'!$H$4 &amp; " 23'!$I$4") * $B$2</f>
        <v>148</v>
      </c>
      <c r="D29">
        <v>0</v>
      </c>
      <c r="E29">
        <f>'Step 30'!$G$4-10000</f>
        <v>12</v>
      </c>
      <c r="F29">
        <v>0</v>
      </c>
      <c r="G29" s="3">
        <f t="shared" ca="1" si="0"/>
        <v>0.24324324324324326</v>
      </c>
      <c r="H29" s="3" t="s">
        <v>46</v>
      </c>
      <c r="I29" s="3" t="s">
        <v>48</v>
      </c>
      <c r="K29" s="31" t="str">
        <f t="shared" si="1"/>
        <v/>
      </c>
      <c r="L29" s="31" t="str">
        <f t="shared" si="2"/>
        <v xml:space="preserve">,
</v>
      </c>
      <c r="M29" s="10" t="str">
        <f t="shared" si="3"/>
        <v xml:space="preserve">                "sp": "&lt;effectivedate -7cd YYYY-MM-DDT12:30:00+00:00&gt;",</v>
      </c>
      <c r="N29" t="str">
        <f t="shared" ca="1" si="4"/>
        <v xml:space="preserve">                "v": "0.243",</v>
      </c>
      <c r="O29" t="str">
        <f t="shared" si="5"/>
        <v xml:space="preserve">                "q": "E3",</v>
      </c>
      <c r="P29" t="str">
        <f t="shared" si="6"/>
        <v xml:space="preserve">                "e": "&lt;receive&gt;",</v>
      </c>
      <c r="Q29" t="str">
        <f t="shared" si="7"/>
        <v xml:space="preserve">                "arc": null</v>
      </c>
      <c r="R29" s="11" t="str">
        <f t="shared" ca="1" si="8"/>
        <v xml:space="preserve">              {
                "sp": "&lt;effectivedate -7cd YYYY-MM-DDT12:30:00+00:00&gt;",
                "v": "0.243",
                "q": "E3",
                "e": "&lt;receive&gt;",
                "arc": null
              },
</v>
      </c>
    </row>
    <row r="30" spans="1:18" x14ac:dyDescent="0.25">
      <c r="A30" t="s">
        <v>129</v>
      </c>
      <c r="B30" cm="1">
        <f t="array" aca="1" ref="B30" ca="1">INDIRECT("'[LoadShape.xlsx]" &amp; 'Load Shape Criteria'!$H$4 &amp; " 22'!$L29")</f>
        <v>3</v>
      </c>
      <c r="C30" cm="1">
        <f t="array" aca="1" ref="C30" ca="1">INDIRECT("'[LoadShape.xlsx]" &amp; 'Load Shape Criteria'!$H$4 &amp; " 23'!$I$4") * $B$2</f>
        <v>148</v>
      </c>
      <c r="D30">
        <v>0</v>
      </c>
      <c r="E30">
        <f>'Step 30'!$G$4-10000</f>
        <v>12</v>
      </c>
      <c r="F30">
        <v>0</v>
      </c>
      <c r="G30" s="3">
        <f t="shared" ca="1" si="0"/>
        <v>0.24324324324324326</v>
      </c>
      <c r="H30" s="3" t="s">
        <v>46</v>
      </c>
      <c r="I30" s="3" t="s">
        <v>48</v>
      </c>
      <c r="K30" s="31" t="str">
        <f t="shared" si="1"/>
        <v/>
      </c>
      <c r="L30" s="31" t="str">
        <f t="shared" si="2"/>
        <v xml:space="preserve">,
</v>
      </c>
      <c r="M30" s="10" t="str">
        <f t="shared" si="3"/>
        <v xml:space="preserve">                "sp": "&lt;effectivedate -7cd YYYY-MM-DDT13:00:00+00:00&gt;",</v>
      </c>
      <c r="N30" t="str">
        <f t="shared" ca="1" si="4"/>
        <v xml:space="preserve">                "v": "0.243",</v>
      </c>
      <c r="O30" t="str">
        <f t="shared" si="5"/>
        <v xml:space="preserve">                "q": "E3",</v>
      </c>
      <c r="P30" t="str">
        <f t="shared" si="6"/>
        <v xml:space="preserve">                "e": "&lt;receive&gt;",</v>
      </c>
      <c r="Q30" t="str">
        <f t="shared" si="7"/>
        <v xml:space="preserve">                "arc": null</v>
      </c>
      <c r="R30" s="11" t="str">
        <f t="shared" ca="1" si="8"/>
        <v xml:space="preserve">              {
                "sp": "&lt;effectivedate -7cd YYYY-MM-DDT13:00:00+00:00&gt;",
                "v": "0.243",
                "q": "E3",
                "e": "&lt;receive&gt;",
                "arc": null
              },
</v>
      </c>
    </row>
    <row r="31" spans="1:18" x14ac:dyDescent="0.25">
      <c r="A31" t="s">
        <v>130</v>
      </c>
      <c r="B31" cm="1">
        <f t="array" aca="1" ref="B31" ca="1">INDIRECT("'[LoadShape.xlsx]" &amp; 'Load Shape Criteria'!$H$4 &amp; " 22'!$L30")</f>
        <v>3</v>
      </c>
      <c r="C31" cm="1">
        <f t="array" aca="1" ref="C31" ca="1">INDIRECT("'[LoadShape.xlsx]" &amp; 'Load Shape Criteria'!$H$4 &amp; " 23'!$I$4") * $B$2</f>
        <v>148</v>
      </c>
      <c r="D31">
        <v>0</v>
      </c>
      <c r="E31">
        <f>'Step 30'!$G$4-10000</f>
        <v>12</v>
      </c>
      <c r="F31">
        <v>0</v>
      </c>
      <c r="G31" s="3">
        <f t="shared" ca="1" si="0"/>
        <v>0.24324324324324326</v>
      </c>
      <c r="H31" s="3" t="s">
        <v>46</v>
      </c>
      <c r="I31" s="3" t="s">
        <v>48</v>
      </c>
      <c r="K31" s="31" t="str">
        <f t="shared" si="1"/>
        <v/>
      </c>
      <c r="L31" s="31" t="str">
        <f t="shared" si="2"/>
        <v xml:space="preserve">,
</v>
      </c>
      <c r="M31" s="10" t="str">
        <f t="shared" si="3"/>
        <v xml:space="preserve">                "sp": "&lt;effectivedate -7cd YYYY-MM-DDT13:30:00+00:00&gt;",</v>
      </c>
      <c r="N31" t="str">
        <f t="shared" ca="1" si="4"/>
        <v xml:space="preserve">                "v": "0.243",</v>
      </c>
      <c r="O31" t="str">
        <f t="shared" si="5"/>
        <v xml:space="preserve">                "q": "E3",</v>
      </c>
      <c r="P31" t="str">
        <f t="shared" si="6"/>
        <v xml:space="preserve">                "e": "&lt;receive&gt;",</v>
      </c>
      <c r="Q31" t="str">
        <f t="shared" si="7"/>
        <v xml:space="preserve">                "arc": null</v>
      </c>
      <c r="R31" s="11" t="str">
        <f t="shared" ca="1" si="8"/>
        <v xml:space="preserve">              {
                "sp": "&lt;effectivedate -7cd YYYY-MM-DDT13:30:00+00:00&gt;",
                "v": "0.243",
                "q": "E3",
                "e": "&lt;receive&gt;",
                "arc": null
              },
</v>
      </c>
    </row>
    <row r="32" spans="1:18" x14ac:dyDescent="0.25">
      <c r="A32" t="s">
        <v>131</v>
      </c>
      <c r="B32" cm="1">
        <f t="array" aca="1" ref="B32" ca="1">INDIRECT("'[LoadShape.xlsx]" &amp; 'Load Shape Criteria'!$H$4 &amp; " 22'!$L31")</f>
        <v>3</v>
      </c>
      <c r="C32" cm="1">
        <f t="array" aca="1" ref="C32" ca="1">INDIRECT("'[LoadShape.xlsx]" &amp; 'Load Shape Criteria'!$H$4 &amp; " 23'!$I$4") * $B$2</f>
        <v>148</v>
      </c>
      <c r="D32">
        <v>0</v>
      </c>
      <c r="E32">
        <f>'Step 30'!$G$4-10000</f>
        <v>12</v>
      </c>
      <c r="F32">
        <v>0</v>
      </c>
      <c r="G32" s="3">
        <f t="shared" ca="1" si="0"/>
        <v>0.24324324324324326</v>
      </c>
      <c r="H32" s="3" t="s">
        <v>46</v>
      </c>
      <c r="I32" s="3" t="s">
        <v>48</v>
      </c>
      <c r="K32" s="31" t="str">
        <f t="shared" si="1"/>
        <v/>
      </c>
      <c r="L32" s="31" t="str">
        <f t="shared" si="2"/>
        <v xml:space="preserve">,
</v>
      </c>
      <c r="M32" s="10" t="str">
        <f t="shared" si="3"/>
        <v xml:space="preserve">                "sp": "&lt;effectivedate -7cd YYYY-MM-DDT14:00:00+00:00&gt;",</v>
      </c>
      <c r="N32" t="str">
        <f t="shared" ca="1" si="4"/>
        <v xml:space="preserve">                "v": "0.243",</v>
      </c>
      <c r="O32" t="str">
        <f t="shared" si="5"/>
        <v xml:space="preserve">                "q": "E3",</v>
      </c>
      <c r="P32" t="str">
        <f t="shared" si="6"/>
        <v xml:space="preserve">                "e": "&lt;receive&gt;",</v>
      </c>
      <c r="Q32" t="str">
        <f t="shared" si="7"/>
        <v xml:space="preserve">                "arc": null</v>
      </c>
      <c r="R32" s="11" t="str">
        <f t="shared" ca="1" si="8"/>
        <v xml:space="preserve">              {
                "sp": "&lt;effectivedate -7cd YYYY-MM-DDT14:00:00+00:00&gt;",
                "v": "0.243",
                "q": "E3",
                "e": "&lt;receive&gt;",
                "arc": null
              },
</v>
      </c>
    </row>
    <row r="33" spans="1:18" x14ac:dyDescent="0.25">
      <c r="A33" t="s">
        <v>132</v>
      </c>
      <c r="B33" cm="1">
        <f t="array" aca="1" ref="B33" ca="1">INDIRECT("'[LoadShape.xlsx]" &amp; 'Load Shape Criteria'!$H$4 &amp; " 22'!$L32")</f>
        <v>3</v>
      </c>
      <c r="C33" cm="1">
        <f t="array" aca="1" ref="C33" ca="1">INDIRECT("'[LoadShape.xlsx]" &amp; 'Load Shape Criteria'!$H$4 &amp; " 23'!$I$4") * $B$2</f>
        <v>148</v>
      </c>
      <c r="D33">
        <v>0</v>
      </c>
      <c r="E33">
        <f>'Step 30'!$G$4-10000</f>
        <v>12</v>
      </c>
      <c r="F33">
        <v>0</v>
      </c>
      <c r="G33" s="3">
        <f t="shared" ca="1" si="0"/>
        <v>0.24324324324324326</v>
      </c>
      <c r="H33" s="3" t="s">
        <v>46</v>
      </c>
      <c r="I33" s="3" t="s">
        <v>48</v>
      </c>
      <c r="K33" s="31" t="str">
        <f t="shared" si="1"/>
        <v/>
      </c>
      <c r="L33" s="31" t="str">
        <f t="shared" si="2"/>
        <v xml:space="preserve">,
</v>
      </c>
      <c r="M33" s="10" t="str">
        <f t="shared" si="3"/>
        <v xml:space="preserve">                "sp": "&lt;effectivedate -7cd YYYY-MM-DDT14:30:00+00:00&gt;",</v>
      </c>
      <c r="N33" t="str">
        <f t="shared" ca="1" si="4"/>
        <v xml:space="preserve">                "v": "0.243",</v>
      </c>
      <c r="O33" t="str">
        <f t="shared" si="5"/>
        <v xml:space="preserve">                "q": "E3",</v>
      </c>
      <c r="P33" t="str">
        <f t="shared" si="6"/>
        <v xml:space="preserve">                "e": "&lt;receive&gt;",</v>
      </c>
      <c r="Q33" t="str">
        <f t="shared" si="7"/>
        <v xml:space="preserve">                "arc": null</v>
      </c>
      <c r="R33" s="11" t="str">
        <f t="shared" ca="1" si="8"/>
        <v xml:space="preserve">              {
                "sp": "&lt;effectivedate -7cd YYYY-MM-DDT14:30:00+00:00&gt;",
                "v": "0.243",
                "q": "E3",
                "e": "&lt;receive&gt;",
                "arc": null
              },
</v>
      </c>
    </row>
    <row r="34" spans="1:18" x14ac:dyDescent="0.25">
      <c r="A34" t="s">
        <v>133</v>
      </c>
      <c r="B34" cm="1">
        <f t="array" aca="1" ref="B34" ca="1">INDIRECT("'[LoadShape.xlsx]" &amp; 'Load Shape Criteria'!$H$4 &amp; " 22'!$L33")</f>
        <v>3</v>
      </c>
      <c r="C34" cm="1">
        <f t="array" aca="1" ref="C34" ca="1">INDIRECT("'[LoadShape.xlsx]" &amp; 'Load Shape Criteria'!$H$4 &amp; " 23'!$I$4") * $B$2</f>
        <v>148</v>
      </c>
      <c r="D34">
        <v>0</v>
      </c>
      <c r="E34">
        <f>'Step 30'!$G$4-10000</f>
        <v>12</v>
      </c>
      <c r="F34">
        <v>0</v>
      </c>
      <c r="G34" s="3">
        <f t="shared" ca="1" si="0"/>
        <v>0.24324324324324326</v>
      </c>
      <c r="H34" s="3" t="s">
        <v>46</v>
      </c>
      <c r="I34" s="3" t="s">
        <v>48</v>
      </c>
      <c r="K34" s="31" t="str">
        <f t="shared" si="1"/>
        <v/>
      </c>
      <c r="L34" s="31" t="str">
        <f t="shared" si="2"/>
        <v xml:space="preserve">,
</v>
      </c>
      <c r="M34" s="10" t="str">
        <f t="shared" si="3"/>
        <v xml:space="preserve">                "sp": "&lt;effectivedate -7cd YYYY-MM-DDT15:00:00+00:00&gt;",</v>
      </c>
      <c r="N34" t="str">
        <f t="shared" ca="1" si="4"/>
        <v xml:space="preserve">                "v": "0.243",</v>
      </c>
      <c r="O34" t="str">
        <f t="shared" si="5"/>
        <v xml:space="preserve">                "q": "E3",</v>
      </c>
      <c r="P34" t="str">
        <f t="shared" si="6"/>
        <v xml:space="preserve">                "e": "&lt;receive&gt;",</v>
      </c>
      <c r="Q34" t="str">
        <f t="shared" si="7"/>
        <v xml:space="preserve">                "arc": null</v>
      </c>
      <c r="R34" s="11" t="str">
        <f t="shared" ca="1" si="8"/>
        <v xml:space="preserve">              {
                "sp": "&lt;effectivedate -7cd YYYY-MM-DDT15:00:00+00:00&gt;",
                "v": "0.243",
                "q": "E3",
                "e": "&lt;receive&gt;",
                "arc": null
              },
</v>
      </c>
    </row>
    <row r="35" spans="1:18" x14ac:dyDescent="0.25">
      <c r="A35" t="s">
        <v>134</v>
      </c>
      <c r="B35" cm="1">
        <f t="array" aca="1" ref="B35" ca="1">INDIRECT("'[LoadShape.xlsx]" &amp; 'Load Shape Criteria'!$H$4 &amp; " 22'!$L34")</f>
        <v>3</v>
      </c>
      <c r="C35" cm="1">
        <f t="array" aca="1" ref="C35" ca="1">INDIRECT("'[LoadShape.xlsx]" &amp; 'Load Shape Criteria'!$H$4 &amp; " 23'!$I$4") * $B$2</f>
        <v>148</v>
      </c>
      <c r="D35">
        <v>0</v>
      </c>
      <c r="E35">
        <f>'Step 30'!$G$4-10000</f>
        <v>12</v>
      </c>
      <c r="F35">
        <v>0</v>
      </c>
      <c r="G35" s="3">
        <f t="shared" ca="1" si="0"/>
        <v>0.24324324324324326</v>
      </c>
      <c r="H35" s="3" t="s">
        <v>46</v>
      </c>
      <c r="I35" s="3" t="s">
        <v>48</v>
      </c>
      <c r="K35" s="31" t="str">
        <f t="shared" si="1"/>
        <v/>
      </c>
      <c r="L35" s="31" t="str">
        <f t="shared" si="2"/>
        <v xml:space="preserve">,
</v>
      </c>
      <c r="M35" s="10" t="str">
        <f t="shared" si="3"/>
        <v xml:space="preserve">                "sp": "&lt;effectivedate -7cd YYYY-MM-DDT15:30:00+00:00&gt;",</v>
      </c>
      <c r="N35" t="str">
        <f t="shared" ca="1" si="4"/>
        <v xml:space="preserve">                "v": "0.243",</v>
      </c>
      <c r="O35" t="str">
        <f t="shared" si="5"/>
        <v xml:space="preserve">                "q": "E3",</v>
      </c>
      <c r="P35" t="str">
        <f t="shared" si="6"/>
        <v xml:space="preserve">                "e": "&lt;receive&gt;",</v>
      </c>
      <c r="Q35" t="str">
        <f t="shared" si="7"/>
        <v xml:space="preserve">                "arc": null</v>
      </c>
      <c r="R35" s="11" t="str">
        <f t="shared" ca="1" si="8"/>
        <v xml:space="preserve">              {
                "sp": "&lt;effectivedate -7cd YYYY-MM-DDT15:30:00+00:00&gt;",
                "v": "0.243",
                "q": "E3",
                "e": "&lt;receive&gt;",
                "arc": null
              },
</v>
      </c>
    </row>
    <row r="36" spans="1:18" x14ac:dyDescent="0.25">
      <c r="A36" t="s">
        <v>135</v>
      </c>
      <c r="B36" cm="1">
        <f t="array" aca="1" ref="B36" ca="1">INDIRECT("'[LoadShape.xlsx]" &amp; 'Load Shape Criteria'!$H$4 &amp; " 22'!$L35")</f>
        <v>3</v>
      </c>
      <c r="C36" cm="1">
        <f t="array" aca="1" ref="C36" ca="1">INDIRECT("'[LoadShape.xlsx]" &amp; 'Load Shape Criteria'!$H$4 &amp; " 23'!$I$4") * $B$2</f>
        <v>148</v>
      </c>
      <c r="D36">
        <v>0</v>
      </c>
      <c r="E36">
        <f>'Step 30'!$G$4-10000</f>
        <v>12</v>
      </c>
      <c r="F36">
        <v>0</v>
      </c>
      <c r="G36" s="3">
        <f t="shared" ca="1" si="0"/>
        <v>0.24324324324324326</v>
      </c>
      <c r="H36" s="3" t="s">
        <v>46</v>
      </c>
      <c r="I36" s="3" t="s">
        <v>48</v>
      </c>
      <c r="K36" s="31" t="str">
        <f t="shared" si="1"/>
        <v/>
      </c>
      <c r="L36" s="31" t="str">
        <f t="shared" si="2"/>
        <v xml:space="preserve">,
</v>
      </c>
      <c r="M36" s="10" t="str">
        <f t="shared" si="3"/>
        <v xml:space="preserve">                "sp": "&lt;effectivedate -7cd YYYY-MM-DDT16:00:00+00:00&gt;",</v>
      </c>
      <c r="N36" t="str">
        <f t="shared" ca="1" si="4"/>
        <v xml:space="preserve">                "v": "0.243",</v>
      </c>
      <c r="O36" t="str">
        <f t="shared" si="5"/>
        <v xml:space="preserve">                "q": "E3",</v>
      </c>
      <c r="P36" t="str">
        <f t="shared" si="6"/>
        <v xml:space="preserve">                "e": "&lt;receive&gt;",</v>
      </c>
      <c r="Q36" t="str">
        <f t="shared" si="7"/>
        <v xml:space="preserve">                "arc": null</v>
      </c>
      <c r="R36" s="11" t="str">
        <f t="shared" ca="1" si="8"/>
        <v xml:space="preserve">              {
                "sp": "&lt;effectivedate -7cd YYYY-MM-DDT16:00:00+00:00&gt;",
                "v": "0.243",
                "q": "E3",
                "e": "&lt;receive&gt;",
                "arc": null
              },
</v>
      </c>
    </row>
    <row r="37" spans="1:18" x14ac:dyDescent="0.25">
      <c r="A37" t="s">
        <v>136</v>
      </c>
      <c r="B37" cm="1">
        <f t="array" aca="1" ref="B37" ca="1">INDIRECT("'[LoadShape.xlsx]" &amp; 'Load Shape Criteria'!$H$4 &amp; " 22'!$L36")</f>
        <v>3</v>
      </c>
      <c r="C37" cm="1">
        <f t="array" aca="1" ref="C37" ca="1">INDIRECT("'[LoadShape.xlsx]" &amp; 'Load Shape Criteria'!$H$4 &amp; " 23'!$I$4") * $B$2</f>
        <v>148</v>
      </c>
      <c r="D37">
        <v>0</v>
      </c>
      <c r="E37">
        <f>'Step 30'!$G$4-10000</f>
        <v>12</v>
      </c>
      <c r="F37">
        <v>0</v>
      </c>
      <c r="G37" s="3">
        <f t="shared" ca="1" si="0"/>
        <v>0.24324324324324326</v>
      </c>
      <c r="H37" s="3" t="s">
        <v>46</v>
      </c>
      <c r="I37" s="3" t="s">
        <v>48</v>
      </c>
      <c r="K37" s="31" t="str">
        <f t="shared" si="1"/>
        <v/>
      </c>
      <c r="L37" s="31" t="str">
        <f t="shared" si="2"/>
        <v xml:space="preserve">,
</v>
      </c>
      <c r="M37" s="10" t="str">
        <f t="shared" si="3"/>
        <v xml:space="preserve">                "sp": "&lt;effectivedate -7cd YYYY-MM-DDT16:30:00+00:00&gt;",</v>
      </c>
      <c r="N37" t="str">
        <f t="shared" ca="1" si="4"/>
        <v xml:space="preserve">                "v": "0.243",</v>
      </c>
      <c r="O37" t="str">
        <f t="shared" si="5"/>
        <v xml:space="preserve">                "q": "E3",</v>
      </c>
      <c r="P37" t="str">
        <f t="shared" si="6"/>
        <v xml:space="preserve">                "e": "&lt;receive&gt;",</v>
      </c>
      <c r="Q37" t="str">
        <f t="shared" si="7"/>
        <v xml:space="preserve">                "arc": null</v>
      </c>
      <c r="R37" s="11" t="str">
        <f t="shared" ca="1" si="8"/>
        <v xml:space="preserve">              {
                "sp": "&lt;effectivedate -7cd YYYY-MM-DDT16:30:00+00:00&gt;",
                "v": "0.243",
                "q": "E3",
                "e": "&lt;receive&gt;",
                "arc": null
              },
</v>
      </c>
    </row>
    <row r="38" spans="1:18" x14ac:dyDescent="0.25">
      <c r="A38" t="s">
        <v>137</v>
      </c>
      <c r="B38" cm="1">
        <f t="array" aca="1" ref="B38" ca="1">INDIRECT("'[LoadShape.xlsx]" &amp; 'Load Shape Criteria'!$H$4 &amp; " 22'!$L37")</f>
        <v>3</v>
      </c>
      <c r="C38" cm="1">
        <f t="array" aca="1" ref="C38" ca="1">INDIRECT("'[LoadShape.xlsx]" &amp; 'Load Shape Criteria'!$H$4 &amp; " 23'!$I$4") * $B$2</f>
        <v>148</v>
      </c>
      <c r="D38">
        <v>0</v>
      </c>
      <c r="E38">
        <f>'Step 30'!$G$4-10000</f>
        <v>12</v>
      </c>
      <c r="F38">
        <v>0</v>
      </c>
      <c r="G38" s="3">
        <f t="shared" ca="1" si="0"/>
        <v>0.24324324324324326</v>
      </c>
      <c r="H38" s="3" t="s">
        <v>46</v>
      </c>
      <c r="I38" s="3" t="s">
        <v>48</v>
      </c>
      <c r="K38" s="31" t="str">
        <f t="shared" si="1"/>
        <v/>
      </c>
      <c r="L38" s="31" t="str">
        <f t="shared" si="2"/>
        <v xml:space="preserve">,
</v>
      </c>
      <c r="M38" s="10" t="str">
        <f t="shared" si="3"/>
        <v xml:space="preserve">                "sp": "&lt;effectivedate -7cd YYYY-MM-DDT17:00:00+00:00&gt;",</v>
      </c>
      <c r="N38" t="str">
        <f t="shared" ca="1" si="4"/>
        <v xml:space="preserve">                "v": "0.243",</v>
      </c>
      <c r="O38" t="str">
        <f t="shared" si="5"/>
        <v xml:space="preserve">                "q": "E3",</v>
      </c>
      <c r="P38" t="str">
        <f t="shared" si="6"/>
        <v xml:space="preserve">                "e": "&lt;receive&gt;",</v>
      </c>
      <c r="Q38" t="str">
        <f t="shared" si="7"/>
        <v xml:space="preserve">                "arc": null</v>
      </c>
      <c r="R38" s="11" t="str">
        <f t="shared" ca="1" si="8"/>
        <v xml:space="preserve">              {
                "sp": "&lt;effectivedate -7cd YYYY-MM-DDT17:00:00+00:00&gt;",
                "v": "0.243",
                "q": "E3",
                "e": "&lt;receive&gt;",
                "arc": null
              },
</v>
      </c>
    </row>
    <row r="39" spans="1:18" x14ac:dyDescent="0.25">
      <c r="A39" t="s">
        <v>138</v>
      </c>
      <c r="B39" cm="1">
        <f t="array" aca="1" ref="B39" ca="1">INDIRECT("'[LoadShape.xlsx]" &amp; 'Load Shape Criteria'!$H$4 &amp; " 22'!$L38")</f>
        <v>3</v>
      </c>
      <c r="C39" cm="1">
        <f t="array" aca="1" ref="C39" ca="1">INDIRECT("'[LoadShape.xlsx]" &amp; 'Load Shape Criteria'!$H$4 &amp; " 23'!$I$4") * $B$2</f>
        <v>148</v>
      </c>
      <c r="D39">
        <v>0</v>
      </c>
      <c r="E39">
        <f>'Step 30'!$G$4-10000</f>
        <v>12</v>
      </c>
      <c r="F39">
        <v>0</v>
      </c>
      <c r="G39" s="3">
        <f t="shared" ca="1" si="0"/>
        <v>0.24324324324324326</v>
      </c>
      <c r="H39" s="3" t="s">
        <v>46</v>
      </c>
      <c r="I39" s="3" t="s">
        <v>48</v>
      </c>
      <c r="K39" s="31" t="str">
        <f t="shared" si="1"/>
        <v/>
      </c>
      <c r="L39" s="31" t="str">
        <f t="shared" si="2"/>
        <v xml:space="preserve">,
</v>
      </c>
      <c r="M39" s="10" t="str">
        <f t="shared" si="3"/>
        <v xml:space="preserve">                "sp": "&lt;effectivedate -7cd YYYY-MM-DDT17:30:00+00:00&gt;",</v>
      </c>
      <c r="N39" t="str">
        <f t="shared" ca="1" si="4"/>
        <v xml:space="preserve">                "v": "0.243",</v>
      </c>
      <c r="O39" t="str">
        <f t="shared" si="5"/>
        <v xml:space="preserve">                "q": "E3",</v>
      </c>
      <c r="P39" t="str">
        <f t="shared" si="6"/>
        <v xml:space="preserve">                "e": "&lt;receive&gt;",</v>
      </c>
      <c r="Q39" t="str">
        <f t="shared" si="7"/>
        <v xml:space="preserve">                "arc": null</v>
      </c>
      <c r="R39" s="11" t="str">
        <f t="shared" ca="1" si="8"/>
        <v xml:space="preserve">              {
                "sp": "&lt;effectivedate -7cd YYYY-MM-DDT17:30:00+00:00&gt;",
                "v": "0.243",
                "q": "E3",
                "e": "&lt;receive&gt;",
                "arc": null
              },
</v>
      </c>
    </row>
    <row r="40" spans="1:18" x14ac:dyDescent="0.25">
      <c r="A40" t="s">
        <v>139</v>
      </c>
      <c r="B40" cm="1">
        <f t="array" aca="1" ref="B40" ca="1">INDIRECT("'[LoadShape.xlsx]" &amp; 'Load Shape Criteria'!$H$4 &amp; " 22'!$L39")</f>
        <v>3</v>
      </c>
      <c r="C40" cm="1">
        <f t="array" aca="1" ref="C40" ca="1">INDIRECT("'[LoadShape.xlsx]" &amp; 'Load Shape Criteria'!$H$4 &amp; " 23'!$I$4") * $B$2</f>
        <v>148</v>
      </c>
      <c r="D40">
        <v>0</v>
      </c>
      <c r="E40">
        <f>'Step 30'!$G$4-10000</f>
        <v>12</v>
      </c>
      <c r="F40">
        <v>0</v>
      </c>
      <c r="G40" s="3">
        <f t="shared" ca="1" si="0"/>
        <v>0.24324324324324326</v>
      </c>
      <c r="H40" s="3" t="s">
        <v>46</v>
      </c>
      <c r="I40" s="3" t="s">
        <v>48</v>
      </c>
      <c r="K40" s="31" t="str">
        <f t="shared" si="1"/>
        <v/>
      </c>
      <c r="L40" s="31" t="str">
        <f t="shared" si="2"/>
        <v xml:space="preserve">,
</v>
      </c>
      <c r="M40" s="10" t="str">
        <f t="shared" si="3"/>
        <v xml:space="preserve">                "sp": "&lt;effectivedate -7cd YYYY-MM-DDT18:00:00+00:00&gt;",</v>
      </c>
      <c r="N40" t="str">
        <f t="shared" ca="1" si="4"/>
        <v xml:space="preserve">                "v": "0.243",</v>
      </c>
      <c r="O40" t="str">
        <f t="shared" si="5"/>
        <v xml:space="preserve">                "q": "E3",</v>
      </c>
      <c r="P40" t="str">
        <f t="shared" si="6"/>
        <v xml:space="preserve">                "e": "&lt;receive&gt;",</v>
      </c>
      <c r="Q40" t="str">
        <f t="shared" si="7"/>
        <v xml:space="preserve">                "arc": null</v>
      </c>
      <c r="R40" s="11" t="str">
        <f t="shared" ca="1" si="8"/>
        <v xml:space="preserve">              {
                "sp": "&lt;effectivedate -7cd YYYY-MM-DDT18:00:00+00:00&gt;",
                "v": "0.243",
                "q": "E3",
                "e": "&lt;receive&gt;",
                "arc": null
              },
</v>
      </c>
    </row>
    <row r="41" spans="1:18" x14ac:dyDescent="0.25">
      <c r="A41" t="s">
        <v>140</v>
      </c>
      <c r="B41" cm="1">
        <f t="array" aca="1" ref="B41" ca="1">INDIRECT("'[LoadShape.xlsx]" &amp; 'Load Shape Criteria'!$H$4 &amp; " 22'!$L40")</f>
        <v>0.5</v>
      </c>
      <c r="C41" cm="1">
        <f t="array" aca="1" ref="C41" ca="1">INDIRECT("'[LoadShape.xlsx]" &amp; 'Load Shape Criteria'!$H$4 &amp; " 23'!$I$4") * $B$2</f>
        <v>148</v>
      </c>
      <c r="D41">
        <v>0</v>
      </c>
      <c r="E41">
        <f>'Step 30'!$G$4-10000</f>
        <v>12</v>
      </c>
      <c r="F41">
        <v>0</v>
      </c>
      <c r="G41" s="3">
        <f t="shared" ca="1" si="0"/>
        <v>4.0540540540540543E-2</v>
      </c>
      <c r="H41" s="3" t="s">
        <v>46</v>
      </c>
      <c r="I41" s="3" t="s">
        <v>48</v>
      </c>
      <c r="K41" s="31" t="str">
        <f t="shared" si="1"/>
        <v/>
      </c>
      <c r="L41" s="31" t="str">
        <f t="shared" si="2"/>
        <v xml:space="preserve">,
</v>
      </c>
      <c r="M41" s="10" t="str">
        <f t="shared" si="3"/>
        <v xml:space="preserve">                "sp": "&lt;effectivedate -7cd YYYY-MM-DDT18:30:00+00:00&gt;",</v>
      </c>
      <c r="N41" t="str">
        <f t="shared" ca="1" si="4"/>
        <v xml:space="preserve">                "v": "0.041",</v>
      </c>
      <c r="O41" t="str">
        <f t="shared" si="5"/>
        <v xml:space="preserve">                "q": "E3",</v>
      </c>
      <c r="P41" t="str">
        <f t="shared" si="6"/>
        <v xml:space="preserve">                "e": "&lt;receive&gt;",</v>
      </c>
      <c r="Q41" t="str">
        <f t="shared" si="7"/>
        <v xml:space="preserve">                "arc": null</v>
      </c>
      <c r="R41" s="11" t="str">
        <f t="shared" ca="1" si="8"/>
        <v xml:space="preserve">              {
                "sp": "&lt;effectivedate -7cd YYYY-MM-DDT18:30:00+00:00&gt;",
                "v": "0.041",
                "q": "E3",
                "e": "&lt;receive&gt;",
                "arc": null
              },
</v>
      </c>
    </row>
    <row r="42" spans="1:18" x14ac:dyDescent="0.25">
      <c r="A42" t="s">
        <v>141</v>
      </c>
      <c r="B42" cm="1">
        <f t="array" aca="1" ref="B42" ca="1">INDIRECT("'[LoadShape.xlsx]" &amp; 'Load Shape Criteria'!$H$4 &amp; " 22'!$L41")</f>
        <v>0.5</v>
      </c>
      <c r="C42" cm="1">
        <f t="array" aca="1" ref="C42" ca="1">INDIRECT("'[LoadShape.xlsx]" &amp; 'Load Shape Criteria'!$H$4 &amp; " 23'!$I$4") * $B$2</f>
        <v>148</v>
      </c>
      <c r="D42">
        <v>0</v>
      </c>
      <c r="E42">
        <f>'Step 30'!$G$4-10000</f>
        <v>12</v>
      </c>
      <c r="F42">
        <v>0</v>
      </c>
      <c r="G42" s="3">
        <f t="shared" ca="1" si="0"/>
        <v>4.0540540540540543E-2</v>
      </c>
      <c r="H42" s="3" t="s">
        <v>46</v>
      </c>
      <c r="I42" s="3" t="s">
        <v>48</v>
      </c>
      <c r="K42" s="31" t="str">
        <f t="shared" si="1"/>
        <v/>
      </c>
      <c r="L42" s="31" t="str">
        <f t="shared" si="2"/>
        <v xml:space="preserve">,
</v>
      </c>
      <c r="M42" s="10" t="str">
        <f t="shared" si="3"/>
        <v xml:space="preserve">                "sp": "&lt;effectivedate -7cd YYYY-MM-DDT19:00:00+00:00&gt;",</v>
      </c>
      <c r="N42" t="str">
        <f t="shared" ca="1" si="4"/>
        <v xml:space="preserve">                "v": "0.041",</v>
      </c>
      <c r="O42" t="str">
        <f t="shared" si="5"/>
        <v xml:space="preserve">                "q": "E3",</v>
      </c>
      <c r="P42" t="str">
        <f t="shared" si="6"/>
        <v xml:space="preserve">                "e": "&lt;receive&gt;",</v>
      </c>
      <c r="Q42" t="str">
        <f t="shared" si="7"/>
        <v xml:space="preserve">                "arc": null</v>
      </c>
      <c r="R42" s="11" t="str">
        <f t="shared" ca="1" si="8"/>
        <v xml:space="preserve">              {
                "sp": "&lt;effectivedate -7cd YYYY-MM-DDT19:00:00+00:00&gt;",
                "v": "0.041",
                "q": "E3",
                "e": "&lt;receive&gt;",
                "arc": null
              },
</v>
      </c>
    </row>
    <row r="43" spans="1:18" x14ac:dyDescent="0.25">
      <c r="A43" t="s">
        <v>142</v>
      </c>
      <c r="B43" cm="1">
        <f t="array" aca="1" ref="B43" ca="1">INDIRECT("'[LoadShape.xlsx]" &amp; 'Load Shape Criteria'!$H$4 &amp; " 22'!$L42")</f>
        <v>0.5</v>
      </c>
      <c r="C43" cm="1">
        <f t="array" aca="1" ref="C43" ca="1">INDIRECT("'[LoadShape.xlsx]" &amp; 'Load Shape Criteria'!$H$4 &amp; " 23'!$I$4") * $B$2</f>
        <v>148</v>
      </c>
      <c r="D43">
        <v>0</v>
      </c>
      <c r="E43">
        <f>'Step 30'!$G$4-10000</f>
        <v>12</v>
      </c>
      <c r="F43">
        <v>0</v>
      </c>
      <c r="G43" s="3">
        <f t="shared" ca="1" si="0"/>
        <v>4.0540540540540543E-2</v>
      </c>
      <c r="H43" s="3" t="s">
        <v>46</v>
      </c>
      <c r="I43" s="3" t="s">
        <v>48</v>
      </c>
      <c r="K43" s="31" t="str">
        <f t="shared" si="1"/>
        <v/>
      </c>
      <c r="L43" s="31" t="str">
        <f t="shared" si="2"/>
        <v xml:space="preserve">,
</v>
      </c>
      <c r="M43" s="10" t="str">
        <f t="shared" si="3"/>
        <v xml:space="preserve">                "sp": "&lt;effectivedate -7cd YYYY-MM-DDT19:30:00+00:00&gt;",</v>
      </c>
      <c r="N43" t="str">
        <f t="shared" ca="1" si="4"/>
        <v xml:space="preserve">                "v": "0.041",</v>
      </c>
      <c r="O43" t="str">
        <f t="shared" si="5"/>
        <v xml:space="preserve">                "q": "E3",</v>
      </c>
      <c r="P43" t="str">
        <f t="shared" si="6"/>
        <v xml:space="preserve">                "e": "&lt;receive&gt;",</v>
      </c>
      <c r="Q43" t="str">
        <f t="shared" si="7"/>
        <v xml:space="preserve">                "arc": null</v>
      </c>
      <c r="R43" s="11" t="str">
        <f t="shared" ca="1" si="8"/>
        <v xml:space="preserve">              {
                "sp": "&lt;effectivedate -7cd YYYY-MM-DDT19:30:00+00:00&gt;",
                "v": "0.041",
                "q": "E3",
                "e": "&lt;receive&gt;",
                "arc": null
              },
</v>
      </c>
    </row>
    <row r="44" spans="1:18" x14ac:dyDescent="0.25">
      <c r="A44" t="s">
        <v>143</v>
      </c>
      <c r="B44" cm="1">
        <f t="array" aca="1" ref="B44" ca="1">INDIRECT("'[LoadShape.xlsx]" &amp; 'Load Shape Criteria'!$H$4 &amp; " 22'!$L43")</f>
        <v>0.5</v>
      </c>
      <c r="C44" cm="1">
        <f t="array" aca="1" ref="C44" ca="1">INDIRECT("'[LoadShape.xlsx]" &amp; 'Load Shape Criteria'!$H$4 &amp; " 23'!$I$4") * $B$2</f>
        <v>148</v>
      </c>
      <c r="D44">
        <v>0</v>
      </c>
      <c r="E44">
        <f>'Step 30'!$G$4-10000</f>
        <v>12</v>
      </c>
      <c r="F44">
        <v>0</v>
      </c>
      <c r="G44" s="3">
        <f t="shared" ca="1" si="0"/>
        <v>4.0540540540540543E-2</v>
      </c>
      <c r="H44" s="3" t="s">
        <v>46</v>
      </c>
      <c r="I44" s="3" t="s">
        <v>48</v>
      </c>
      <c r="K44" s="31" t="str">
        <f t="shared" si="1"/>
        <v/>
      </c>
      <c r="L44" s="31" t="str">
        <f t="shared" si="2"/>
        <v xml:space="preserve">,
</v>
      </c>
      <c r="M44" s="10" t="str">
        <f t="shared" si="3"/>
        <v xml:space="preserve">                "sp": "&lt;effectivedate -7cd YYYY-MM-DDT20:00:00+00:00&gt;",</v>
      </c>
      <c r="N44" t="str">
        <f t="shared" ca="1" si="4"/>
        <v xml:space="preserve">                "v": "0.041",</v>
      </c>
      <c r="O44" t="str">
        <f t="shared" si="5"/>
        <v xml:space="preserve">                "q": "E3",</v>
      </c>
      <c r="P44" t="str">
        <f t="shared" si="6"/>
        <v xml:space="preserve">                "e": "&lt;receive&gt;",</v>
      </c>
      <c r="Q44" t="str">
        <f t="shared" si="7"/>
        <v xml:space="preserve">                "arc": null</v>
      </c>
      <c r="R44" s="11" t="str">
        <f t="shared" ca="1" si="8"/>
        <v xml:space="preserve">              {
                "sp": "&lt;effectivedate -7cd YYYY-MM-DDT20:00:00+00:00&gt;",
                "v": "0.041",
                "q": "E3",
                "e": "&lt;receive&gt;",
                "arc": null
              },
</v>
      </c>
    </row>
    <row r="45" spans="1:18" x14ac:dyDescent="0.25">
      <c r="A45" t="s">
        <v>144</v>
      </c>
      <c r="B45" cm="1">
        <f t="array" aca="1" ref="B45" ca="1">INDIRECT("'[LoadShape.xlsx]" &amp; 'Load Shape Criteria'!$H$4 &amp; " 22'!$L44")</f>
        <v>0.5</v>
      </c>
      <c r="C45" cm="1">
        <f t="array" aca="1" ref="C45" ca="1">INDIRECT("'[LoadShape.xlsx]" &amp; 'Load Shape Criteria'!$H$4 &amp; " 23'!$I$4") * $B$2</f>
        <v>148</v>
      </c>
      <c r="D45">
        <v>0</v>
      </c>
      <c r="E45">
        <f>'Step 30'!$G$4-10000</f>
        <v>12</v>
      </c>
      <c r="F45">
        <v>0</v>
      </c>
      <c r="G45" s="3">
        <f t="shared" ca="1" si="0"/>
        <v>4.0540540540540543E-2</v>
      </c>
      <c r="H45" s="3" t="s">
        <v>46</v>
      </c>
      <c r="I45" s="3" t="s">
        <v>48</v>
      </c>
      <c r="K45" s="31" t="str">
        <f t="shared" si="1"/>
        <v/>
      </c>
      <c r="L45" s="31" t="str">
        <f t="shared" si="2"/>
        <v xml:space="preserve">,
</v>
      </c>
      <c r="M45" s="10" t="str">
        <f t="shared" si="3"/>
        <v xml:space="preserve">                "sp": "&lt;effectivedate -7cd YYYY-MM-DDT20:30:00+00:00&gt;",</v>
      </c>
      <c r="N45" t="str">
        <f t="shared" ca="1" si="4"/>
        <v xml:space="preserve">                "v": "0.041",</v>
      </c>
      <c r="O45" t="str">
        <f t="shared" si="5"/>
        <v xml:space="preserve">                "q": "E3",</v>
      </c>
      <c r="P45" t="str">
        <f t="shared" si="6"/>
        <v xml:space="preserve">                "e": "&lt;receive&gt;",</v>
      </c>
      <c r="Q45" t="str">
        <f t="shared" si="7"/>
        <v xml:space="preserve">                "arc": null</v>
      </c>
      <c r="R45" s="11" t="str">
        <f t="shared" ca="1" si="8"/>
        <v xml:space="preserve">              {
                "sp": "&lt;effectivedate -7cd YYYY-MM-DDT20:30:00+00:00&gt;",
                "v": "0.041",
                "q": "E3",
                "e": "&lt;receive&gt;",
                "arc": null
              },
</v>
      </c>
    </row>
    <row r="46" spans="1:18" x14ac:dyDescent="0.25">
      <c r="A46" t="s">
        <v>145</v>
      </c>
      <c r="B46" cm="1">
        <f t="array" aca="1" ref="B46" ca="1">INDIRECT("'[LoadShape.xlsx]" &amp; 'Load Shape Criteria'!$H$4 &amp; " 22'!$L45")</f>
        <v>0.5</v>
      </c>
      <c r="C46" cm="1">
        <f t="array" aca="1" ref="C46" ca="1">INDIRECT("'[LoadShape.xlsx]" &amp; 'Load Shape Criteria'!$H$4 &amp; " 23'!$I$4") * $B$2</f>
        <v>148</v>
      </c>
      <c r="D46">
        <v>0</v>
      </c>
      <c r="E46">
        <f>'Step 30'!$G$4-10000</f>
        <v>12</v>
      </c>
      <c r="F46">
        <v>0</v>
      </c>
      <c r="G46" s="3">
        <f t="shared" ca="1" si="0"/>
        <v>4.0540540540540543E-2</v>
      </c>
      <c r="H46" s="3" t="s">
        <v>46</v>
      </c>
      <c r="I46" s="3" t="s">
        <v>48</v>
      </c>
      <c r="K46" s="31" t="str">
        <f t="shared" si="1"/>
        <v/>
      </c>
      <c r="L46" s="31" t="str">
        <f t="shared" si="2"/>
        <v xml:space="preserve">,
</v>
      </c>
      <c r="M46" s="10" t="str">
        <f t="shared" si="3"/>
        <v xml:space="preserve">                "sp": "&lt;effectivedate -7cd YYYY-MM-DDT21:00:00+00:00&gt;",</v>
      </c>
      <c r="N46" t="str">
        <f t="shared" ca="1" si="4"/>
        <v xml:space="preserve">                "v": "0.041",</v>
      </c>
      <c r="O46" t="str">
        <f t="shared" si="5"/>
        <v xml:space="preserve">                "q": "E3",</v>
      </c>
      <c r="P46" t="str">
        <f t="shared" si="6"/>
        <v xml:space="preserve">                "e": "&lt;receive&gt;",</v>
      </c>
      <c r="Q46" t="str">
        <f t="shared" si="7"/>
        <v xml:space="preserve">                "arc": null</v>
      </c>
      <c r="R46" s="11" t="str">
        <f t="shared" ca="1" si="8"/>
        <v xml:space="preserve">              {
                "sp": "&lt;effectivedate -7cd YYYY-MM-DDT21:00:00+00:00&gt;",
                "v": "0.041",
                "q": "E3",
                "e": "&lt;receive&gt;",
                "arc": null
              },
</v>
      </c>
    </row>
    <row r="47" spans="1:18" x14ac:dyDescent="0.25">
      <c r="A47" t="s">
        <v>146</v>
      </c>
      <c r="B47" cm="1">
        <f t="array" aca="1" ref="B47" ca="1">INDIRECT("'[LoadShape.xlsx]" &amp; 'Load Shape Criteria'!$H$4 &amp; " 22'!$L46")</f>
        <v>0.5</v>
      </c>
      <c r="C47" cm="1">
        <f t="array" aca="1" ref="C47" ca="1">INDIRECT("'[LoadShape.xlsx]" &amp; 'Load Shape Criteria'!$H$4 &amp; " 23'!$I$4") * $B$2</f>
        <v>148</v>
      </c>
      <c r="D47">
        <v>0</v>
      </c>
      <c r="E47">
        <f>'Step 30'!$G$4-10000</f>
        <v>12</v>
      </c>
      <c r="F47">
        <v>0</v>
      </c>
      <c r="G47" s="3">
        <f t="shared" ca="1" si="0"/>
        <v>4.0540540540540543E-2</v>
      </c>
      <c r="H47" s="3" t="s">
        <v>46</v>
      </c>
      <c r="I47" s="3" t="s">
        <v>48</v>
      </c>
      <c r="K47" s="31" t="str">
        <f t="shared" si="1"/>
        <v/>
      </c>
      <c r="L47" s="31" t="str">
        <f t="shared" si="2"/>
        <v xml:space="preserve">,
</v>
      </c>
      <c r="M47" s="10" t="str">
        <f t="shared" si="3"/>
        <v xml:space="preserve">                "sp": "&lt;effectivedate -7cd YYYY-MM-DDT21:30:00+00:00&gt;",</v>
      </c>
      <c r="N47" t="str">
        <f t="shared" ca="1" si="4"/>
        <v xml:space="preserve">                "v": "0.041",</v>
      </c>
      <c r="O47" t="str">
        <f t="shared" si="5"/>
        <v xml:space="preserve">                "q": "E3",</v>
      </c>
      <c r="P47" t="str">
        <f t="shared" si="6"/>
        <v xml:space="preserve">                "e": "&lt;receive&gt;",</v>
      </c>
      <c r="Q47" t="str">
        <f t="shared" si="7"/>
        <v xml:space="preserve">                "arc": null</v>
      </c>
      <c r="R47" s="11" t="str">
        <f t="shared" ca="1" si="8"/>
        <v xml:space="preserve">              {
                "sp": "&lt;effectivedate -7cd YYYY-MM-DDT21:30:00+00:00&gt;",
                "v": "0.041",
                "q": "E3",
                "e": "&lt;receive&gt;",
                "arc": null
              },
</v>
      </c>
    </row>
    <row r="48" spans="1:18" x14ac:dyDescent="0.25">
      <c r="A48" t="s">
        <v>147</v>
      </c>
      <c r="B48" cm="1">
        <f t="array" aca="1" ref="B48" ca="1">INDIRECT("'[LoadShape.xlsx]" &amp; 'Load Shape Criteria'!$H$4 &amp; " 22'!$L47")</f>
        <v>0.5</v>
      </c>
      <c r="C48" cm="1">
        <f t="array" aca="1" ref="C48" ca="1">INDIRECT("'[LoadShape.xlsx]" &amp; 'Load Shape Criteria'!$H$4 &amp; " 23'!$I$4") * $B$2</f>
        <v>148</v>
      </c>
      <c r="D48">
        <v>0</v>
      </c>
      <c r="E48">
        <f>'Step 30'!$G$4-10000</f>
        <v>12</v>
      </c>
      <c r="F48">
        <v>0</v>
      </c>
      <c r="G48" s="3">
        <f t="shared" ca="1" si="0"/>
        <v>4.0540540540540543E-2</v>
      </c>
      <c r="H48" s="3" t="s">
        <v>46</v>
      </c>
      <c r="I48" s="3" t="s">
        <v>48</v>
      </c>
      <c r="K48" s="31" t="str">
        <f t="shared" si="1"/>
        <v/>
      </c>
      <c r="L48" s="31" t="str">
        <f t="shared" si="2"/>
        <v xml:space="preserve">,
</v>
      </c>
      <c r="M48" s="10" t="str">
        <f t="shared" si="3"/>
        <v xml:space="preserve">                "sp": "&lt;effectivedate -7cd YYYY-MM-DDT22:00:00+00:00&gt;",</v>
      </c>
      <c r="N48" t="str">
        <f t="shared" ca="1" si="4"/>
        <v xml:space="preserve">                "v": "0.041",</v>
      </c>
      <c r="O48" t="str">
        <f t="shared" si="5"/>
        <v xml:space="preserve">                "q": "E3",</v>
      </c>
      <c r="P48" t="str">
        <f t="shared" si="6"/>
        <v xml:space="preserve">                "e": "&lt;receive&gt;",</v>
      </c>
      <c r="Q48" t="str">
        <f t="shared" si="7"/>
        <v xml:space="preserve">                "arc": null</v>
      </c>
      <c r="R48" s="11" t="str">
        <f t="shared" ca="1" si="8"/>
        <v xml:space="preserve">              {
                "sp": "&lt;effectivedate -7cd YYYY-MM-DDT22:00:00+00:00&gt;",
                "v": "0.041",
                "q": "E3",
                "e": "&lt;receive&gt;",
                "arc": null
              },
</v>
      </c>
    </row>
    <row r="49" spans="1:18" x14ac:dyDescent="0.25">
      <c r="A49" t="s">
        <v>148</v>
      </c>
      <c r="B49" cm="1">
        <f t="array" aca="1" ref="B49" ca="1">INDIRECT("'[LoadShape.xlsx]" &amp; 'Load Shape Criteria'!$H$4 &amp; " 22'!$L48")</f>
        <v>0.5</v>
      </c>
      <c r="C49" cm="1">
        <f t="array" aca="1" ref="C49" ca="1">INDIRECT("'[LoadShape.xlsx]" &amp; 'Load Shape Criteria'!$H$4 &amp; " 23'!$I$4") * $B$2</f>
        <v>148</v>
      </c>
      <c r="D49">
        <v>0</v>
      </c>
      <c r="E49">
        <f>'Step 30'!$G$4-10000</f>
        <v>12</v>
      </c>
      <c r="F49">
        <v>0</v>
      </c>
      <c r="G49" s="3">
        <f t="shared" ca="1" si="0"/>
        <v>4.0540540540540543E-2</v>
      </c>
      <c r="H49" s="3" t="s">
        <v>46</v>
      </c>
      <c r="I49" s="3" t="s">
        <v>48</v>
      </c>
      <c r="K49" s="31" t="str">
        <f t="shared" si="1"/>
        <v/>
      </c>
      <c r="L49" s="31" t="str">
        <f t="shared" si="2"/>
        <v xml:space="preserve">,
</v>
      </c>
      <c r="M49" s="10" t="str">
        <f t="shared" si="3"/>
        <v xml:space="preserve">                "sp": "&lt;effectivedate -7cd YYYY-MM-DDT22:30:00+00:00&gt;",</v>
      </c>
      <c r="N49" t="str">
        <f t="shared" ca="1" si="4"/>
        <v xml:space="preserve">                "v": "0.041",</v>
      </c>
      <c r="O49" t="str">
        <f t="shared" si="5"/>
        <v xml:space="preserve">                "q": "E3",</v>
      </c>
      <c r="P49" t="str">
        <f t="shared" si="6"/>
        <v xml:space="preserve">                "e": "&lt;receive&gt;",</v>
      </c>
      <c r="Q49" t="str">
        <f t="shared" si="7"/>
        <v xml:space="preserve">                "arc": null</v>
      </c>
      <c r="R49" s="11" t="str">
        <f t="shared" ca="1" si="8"/>
        <v xml:space="preserve">              {
                "sp": "&lt;effectivedate -7cd YYYY-MM-DDT22:30:00+00:00&gt;",
                "v": "0.041",
                "q": "E3",
                "e": "&lt;receive&gt;",
                "arc": null
              },
</v>
      </c>
    </row>
    <row r="50" spans="1:18" x14ac:dyDescent="0.25">
      <c r="A50" t="s">
        <v>149</v>
      </c>
      <c r="B50" cm="1">
        <f t="array" aca="1" ref="B50" ca="1">INDIRECT("'[LoadShape.xlsx]" &amp; 'Load Shape Criteria'!$H$4 &amp; " 22'!$L49")</f>
        <v>0.5</v>
      </c>
      <c r="C50" cm="1">
        <f t="array" aca="1" ref="C50" ca="1">INDIRECT("'[LoadShape.xlsx]" &amp; 'Load Shape Criteria'!$H$4 &amp; " 23'!$I$4") * $B$2</f>
        <v>148</v>
      </c>
      <c r="D50">
        <v>0</v>
      </c>
      <c r="E50">
        <f>'Step 30'!$G$4-10000</f>
        <v>12</v>
      </c>
      <c r="F50">
        <v>0</v>
      </c>
      <c r="G50" s="3">
        <f t="shared" ca="1" si="0"/>
        <v>4.0540540540540543E-2</v>
      </c>
      <c r="H50" s="3" t="s">
        <v>46</v>
      </c>
      <c r="I50" s="3" t="s">
        <v>48</v>
      </c>
      <c r="K50" s="31" t="str">
        <f t="shared" si="1"/>
        <v/>
      </c>
      <c r="L50" s="31" t="str">
        <f t="shared" si="2"/>
        <v xml:space="preserve">,
</v>
      </c>
      <c r="M50" s="10" t="str">
        <f t="shared" si="3"/>
        <v xml:space="preserve">                "sp": "&lt;effectivedate -7cd YYYY-MM-DDT23:00:00+00:00&gt;",</v>
      </c>
      <c r="N50" t="str">
        <f t="shared" ca="1" si="4"/>
        <v xml:space="preserve">                "v": "0.041",</v>
      </c>
      <c r="O50" t="str">
        <f t="shared" si="5"/>
        <v xml:space="preserve">                "q": "E3",</v>
      </c>
      <c r="P50" t="str">
        <f t="shared" si="6"/>
        <v xml:space="preserve">                "e": "&lt;receive&gt;",</v>
      </c>
      <c r="Q50" t="str">
        <f t="shared" si="7"/>
        <v xml:space="preserve">                "arc": null</v>
      </c>
      <c r="R50" s="11" t="str">
        <f t="shared" ca="1" si="8"/>
        <v xml:space="preserve">              {
                "sp": "&lt;effectivedate -7cd YYYY-MM-DDT23:00:00+00:00&gt;",
                "v": "0.041",
                "q": "E3",
                "e": "&lt;receive&gt;",
                "arc": null
              },
</v>
      </c>
    </row>
    <row r="51" spans="1:18" x14ac:dyDescent="0.25">
      <c r="A51" t="s">
        <v>150</v>
      </c>
      <c r="B51" cm="1">
        <f t="array" aca="1" ref="B51" ca="1">INDIRECT("'[LoadShape.xlsx]" &amp; 'Load Shape Criteria'!$H$4 &amp; " 22'!$L50")</f>
        <v>0.5</v>
      </c>
      <c r="C51" cm="1">
        <f t="array" aca="1" ref="C51" ca="1">INDIRECT("'[LoadShape.xlsx]" &amp; 'Load Shape Criteria'!$H$4 &amp; " 23'!$I$4") * $B$2</f>
        <v>148</v>
      </c>
      <c r="D51">
        <v>0</v>
      </c>
      <c r="E51">
        <f>'Step 30'!$G$4-10000</f>
        <v>12</v>
      </c>
      <c r="F51">
        <v>0</v>
      </c>
      <c r="G51" s="3">
        <f t="shared" ca="1" si="0"/>
        <v>4.0540540540540543E-2</v>
      </c>
      <c r="H51" s="3" t="s">
        <v>46</v>
      </c>
      <c r="I51" s="3" t="s">
        <v>48</v>
      </c>
      <c r="K51" s="31" t="str">
        <f t="shared" si="1"/>
        <v/>
      </c>
      <c r="L51" s="31" t="str">
        <f t="shared" si="2"/>
        <v xml:space="preserve">,
</v>
      </c>
      <c r="M51" s="10" t="str">
        <f t="shared" si="3"/>
        <v xml:space="preserve">                "sp": "&lt;effectivedate -7cd YYYY-MM-DDT23:30:00+00:00&gt;",</v>
      </c>
      <c r="N51" t="str">
        <f t="shared" ca="1" si="4"/>
        <v xml:space="preserve">                "v": "0.041",</v>
      </c>
      <c r="O51" t="str">
        <f t="shared" si="5"/>
        <v xml:space="preserve">                "q": "E3",</v>
      </c>
      <c r="P51" t="str">
        <f t="shared" si="6"/>
        <v xml:space="preserve">                "e": "&lt;receive&gt;",</v>
      </c>
      <c r="Q51" t="str">
        <f t="shared" si="7"/>
        <v xml:space="preserve">                "arc": null</v>
      </c>
      <c r="R51" s="11" t="str">
        <f t="shared" ca="1" si="8"/>
        <v xml:space="preserve">              {
                "sp": "&lt;effectivedate -7cd YYYY-MM-DDT23:30:00+00:00&gt;",
                "v": "0.041",
                "q": "E3",
                "e": "&lt;receive&gt;",
                "arc": null
              },
</v>
      </c>
    </row>
    <row r="52" spans="1:18" x14ac:dyDescent="0.25">
      <c r="A52" t="s">
        <v>56</v>
      </c>
      <c r="B52" cm="1">
        <f t="array" aca="1" ref="B52" ca="1">INDIRECT("'[LoadShape.xlsx]" &amp; 'Load Shape Criteria'!$H$4 &amp; " 22'!$L51")</f>
        <v>0.5</v>
      </c>
      <c r="C52" cm="1">
        <f t="array" aca="1" ref="C52" ca="1">INDIRECT("'[LoadShape.xlsx]" &amp; 'Load Shape Criteria'!$H$4 &amp; " 23'!$I$4") * $B$2</f>
        <v>148</v>
      </c>
      <c r="D52">
        <v>0</v>
      </c>
      <c r="E52">
        <f>'Step 30'!$G$4-10000</f>
        <v>12</v>
      </c>
      <c r="F52">
        <v>0</v>
      </c>
      <c r="G52" s="3">
        <f t="shared" ca="1" si="0"/>
        <v>4.0540540540540543E-2</v>
      </c>
      <c r="H52" s="3" t="s">
        <v>46</v>
      </c>
      <c r="I52" s="3" t="s">
        <v>48</v>
      </c>
      <c r="K52" s="31" t="str">
        <f t="shared" si="1"/>
        <v/>
      </c>
      <c r="L52" s="31" t="str">
        <f t="shared" si="2"/>
        <v xml:space="preserve">
           ]
          },
</v>
      </c>
      <c r="M52" s="10" t="str">
        <f t="shared" si="3"/>
        <v xml:space="preserve">                "sp": "&lt;effectivedate -6cd YYYY-MM-DDT00:00:00+00:00&gt;",</v>
      </c>
      <c r="N52" t="str">
        <f t="shared" ca="1" si="4"/>
        <v xml:space="preserve">                "v": "0.041",</v>
      </c>
      <c r="O52" t="str">
        <f t="shared" si="5"/>
        <v xml:space="preserve">                "q": "E3",</v>
      </c>
      <c r="P52" t="str">
        <f t="shared" si="6"/>
        <v xml:space="preserve">                "e": "&lt;receive&gt;",</v>
      </c>
      <c r="Q52" t="str">
        <f t="shared" si="7"/>
        <v xml:space="preserve">                "arc": null</v>
      </c>
      <c r="R52" s="11" t="str">
        <f t="shared" ca="1" si="8"/>
        <v xml:space="preserve">              {
                "sp": "&lt;effectivedate -6cd YYYY-MM-DDT00:00:00+00:00&gt;",
                "v": "0.041",
                "q": "E3",
                "e": "&lt;receive&gt;",
                "arc": null
              }
           ]
          },
</v>
      </c>
    </row>
    <row r="53" spans="1:18" x14ac:dyDescent="0.25">
      <c r="A53" t="s">
        <v>57</v>
      </c>
      <c r="B53" cm="1">
        <f t="array" aca="1" ref="B53" ca="1">INDIRECT("'[LoadShape.xlsx]" &amp; 'Load Shape Criteria'!$H$4 &amp; " 22'!$L4")</f>
        <v>0.5</v>
      </c>
      <c r="C53" cm="1">
        <f t="array" aca="1" ref="C53" ca="1">INDIRECT("'[LoadShape.xlsx]" &amp; 'Load Shape Criteria'!$H$4 &amp; " 23'!$I$4") * $B$2</f>
        <v>148</v>
      </c>
      <c r="D53">
        <v>0</v>
      </c>
      <c r="E53">
        <f>'Step 30'!$G$4-10000</f>
        <v>12</v>
      </c>
      <c r="F53">
        <v>0</v>
      </c>
      <c r="G53" s="3">
        <f ca="1">(B53/(C53-D53))*(E53-F53)</f>
        <v>4.0540540540540543E-2</v>
      </c>
      <c r="H53" s="3" t="s">
        <v>46</v>
      </c>
      <c r="I53" s="3" t="s">
        <v>48</v>
      </c>
      <c r="K53" s="31" t="str">
        <f t="shared" si="1"/>
        <v xml:space="preserve">          {
            "settlementDay": {
              "settlementDayDate": "&lt;effectivedate -6cd YYYY-MM-DDT00:00:00+00:00&gt;",
              "periodDuration": 30
            },
            "consumptionPeriods": [
</v>
      </c>
      <c r="L53" s="31" t="str">
        <f t="shared" si="2"/>
        <v xml:space="preserve">,
</v>
      </c>
      <c r="M53" s="10" t="str">
        <f t="shared" si="3"/>
        <v xml:space="preserve">                "sp": "&lt;effectivedate -6cd YYYY-MM-DDT00:30:00+00:00&gt;",</v>
      </c>
      <c r="N53" t="str">
        <f t="shared" ca="1" si="4"/>
        <v xml:space="preserve">                "v": "0.041",</v>
      </c>
      <c r="O53" t="str">
        <f t="shared" si="5"/>
        <v xml:space="preserve">                "q": "E3",</v>
      </c>
      <c r="P53" t="str">
        <f t="shared" si="6"/>
        <v xml:space="preserve">                "e": "&lt;receive&gt;",</v>
      </c>
      <c r="Q53" t="str">
        <f t="shared" si="7"/>
        <v xml:space="preserve">                "arc": null</v>
      </c>
      <c r="R53" s="11" t="str">
        <f t="shared" ca="1" si="8"/>
        <v xml:space="preserve">          {
            "settlementDay": {
              "settlementDayDate": "&lt;effectivedate -6cd YYYY-MM-DDT00:00:00+00:00&gt;",
              "periodDuration": 30
            },
            "consumptionPeriods": [
              {
                "sp": "&lt;effectivedate -6cd YYYY-MM-DDT00:30:00+00:00&gt;",
                "v": "0.041",
                "q": "E3",
                "e": "&lt;receive&gt;",
                "arc": null
              },
</v>
      </c>
    </row>
    <row r="54" spans="1:18" x14ac:dyDescent="0.25">
      <c r="A54" t="s">
        <v>58</v>
      </c>
      <c r="B54" cm="1">
        <f t="array" aca="1" ref="B54" ca="1">INDIRECT("'[LoadShape.xlsx]" &amp; 'Load Shape Criteria'!$H$4 &amp; " 22'!$L5")</f>
        <v>0.5</v>
      </c>
      <c r="C54" cm="1">
        <f t="array" aca="1" ref="C54" ca="1">INDIRECT("'[LoadShape.xlsx]" &amp; 'Load Shape Criteria'!$H$4 &amp; " 23'!$I$4") * $B$2</f>
        <v>148</v>
      </c>
      <c r="D54">
        <v>0</v>
      </c>
      <c r="E54">
        <f>'Step 30'!$G$4-10000</f>
        <v>12</v>
      </c>
      <c r="F54">
        <v>0</v>
      </c>
      <c r="G54" s="3">
        <f t="shared" ref="G54:G100" ca="1" si="9">(B54/(C54-D54))*(E54-F54)</f>
        <v>4.0540540540540543E-2</v>
      </c>
      <c r="H54" s="3" t="s">
        <v>46</v>
      </c>
      <c r="I54" s="3" t="s">
        <v>48</v>
      </c>
      <c r="K54" s="31" t="str">
        <f t="shared" si="1"/>
        <v/>
      </c>
      <c r="L54" s="31" t="str">
        <f t="shared" si="2"/>
        <v xml:space="preserve">,
</v>
      </c>
      <c r="M54" s="10" t="str">
        <f t="shared" si="3"/>
        <v xml:space="preserve">                "sp": "&lt;effectivedate -6cd YYYY-MM-DDT01:00:00+00:00&gt;",</v>
      </c>
      <c r="N54" t="str">
        <f t="shared" ca="1" si="4"/>
        <v xml:space="preserve">                "v": "0.041",</v>
      </c>
      <c r="O54" t="str">
        <f t="shared" si="5"/>
        <v xml:space="preserve">                "q": "E3",</v>
      </c>
      <c r="P54" t="str">
        <f t="shared" si="6"/>
        <v xml:space="preserve">                "e": "&lt;receive&gt;",</v>
      </c>
      <c r="Q54" t="str">
        <f t="shared" si="7"/>
        <v xml:space="preserve">                "arc": null</v>
      </c>
      <c r="R54" s="11" t="str">
        <f t="shared" ca="1" si="8"/>
        <v xml:space="preserve">              {
                "sp": "&lt;effectivedate -6cd YYYY-MM-DDT01:00:00+00:00&gt;",
                "v": "0.041",
                "q": "E3",
                "e": "&lt;receive&gt;",
                "arc": null
              },
</v>
      </c>
    </row>
    <row r="55" spans="1:18" x14ac:dyDescent="0.25">
      <c r="A55" t="s">
        <v>59</v>
      </c>
      <c r="B55" cm="1">
        <f t="array" aca="1" ref="B55" ca="1">INDIRECT("'[LoadShape.xlsx]" &amp; 'Load Shape Criteria'!$H$4 &amp; " 22'!$L6")</f>
        <v>0.5</v>
      </c>
      <c r="C55" cm="1">
        <f t="array" aca="1" ref="C55" ca="1">INDIRECT("'[LoadShape.xlsx]" &amp; 'Load Shape Criteria'!$H$4 &amp; " 23'!$I$4") * $B$2</f>
        <v>148</v>
      </c>
      <c r="D55">
        <v>0</v>
      </c>
      <c r="E55">
        <f>'Step 30'!$G$4-10000</f>
        <v>12</v>
      </c>
      <c r="F55">
        <v>0</v>
      </c>
      <c r="G55" s="3">
        <f t="shared" ca="1" si="9"/>
        <v>4.0540540540540543E-2</v>
      </c>
      <c r="H55" s="3" t="s">
        <v>46</v>
      </c>
      <c r="I55" s="3" t="s">
        <v>48</v>
      </c>
      <c r="K55" s="31" t="str">
        <f t="shared" si="1"/>
        <v/>
      </c>
      <c r="L55" s="31" t="str">
        <f t="shared" si="2"/>
        <v xml:space="preserve">,
</v>
      </c>
      <c r="M55" s="10" t="str">
        <f t="shared" si="3"/>
        <v xml:space="preserve">                "sp": "&lt;effectivedate -6cd YYYY-MM-DDT01:30:00+00:00&gt;",</v>
      </c>
      <c r="N55" t="str">
        <f t="shared" ca="1" si="4"/>
        <v xml:space="preserve">                "v": "0.041",</v>
      </c>
      <c r="O55" t="str">
        <f t="shared" si="5"/>
        <v xml:space="preserve">                "q": "E3",</v>
      </c>
      <c r="P55" t="str">
        <f t="shared" si="6"/>
        <v xml:space="preserve">                "e": "&lt;receive&gt;",</v>
      </c>
      <c r="Q55" t="str">
        <f t="shared" si="7"/>
        <v xml:space="preserve">                "arc": null</v>
      </c>
      <c r="R55" s="11" t="str">
        <f t="shared" ca="1" si="8"/>
        <v xml:space="preserve">              {
                "sp": "&lt;effectivedate -6cd YYYY-MM-DDT01:30:00+00:00&gt;",
                "v": "0.041",
                "q": "E3",
                "e": "&lt;receive&gt;",
                "arc": null
              },
</v>
      </c>
    </row>
    <row r="56" spans="1:18" x14ac:dyDescent="0.25">
      <c r="A56" t="s">
        <v>60</v>
      </c>
      <c r="B56" cm="1">
        <f t="array" aca="1" ref="B56" ca="1">INDIRECT("'[LoadShape.xlsx]" &amp; 'Load Shape Criteria'!$H$4 &amp; " 22'!$L7")</f>
        <v>0.5</v>
      </c>
      <c r="C56" cm="1">
        <f t="array" aca="1" ref="C56" ca="1">INDIRECT("'[LoadShape.xlsx]" &amp; 'Load Shape Criteria'!$H$4 &amp; " 23'!$I$4") * $B$2</f>
        <v>148</v>
      </c>
      <c r="D56">
        <v>0</v>
      </c>
      <c r="E56">
        <f>'Step 30'!$G$4-10000</f>
        <v>12</v>
      </c>
      <c r="F56">
        <v>0</v>
      </c>
      <c r="G56" s="3">
        <f t="shared" ca="1" si="9"/>
        <v>4.0540540540540543E-2</v>
      </c>
      <c r="H56" s="3" t="s">
        <v>46</v>
      </c>
      <c r="I56" s="3" t="s">
        <v>48</v>
      </c>
      <c r="K56" s="31" t="str">
        <f t="shared" si="1"/>
        <v/>
      </c>
      <c r="L56" s="31" t="str">
        <f t="shared" si="2"/>
        <v xml:space="preserve">,
</v>
      </c>
      <c r="M56" s="10" t="str">
        <f t="shared" si="3"/>
        <v xml:space="preserve">                "sp": "&lt;effectivedate -6cd YYYY-MM-DDT02:00:00+00:00&gt;",</v>
      </c>
      <c r="N56" t="str">
        <f t="shared" ca="1" si="4"/>
        <v xml:space="preserve">                "v": "0.041",</v>
      </c>
      <c r="O56" t="str">
        <f t="shared" si="5"/>
        <v xml:space="preserve">                "q": "E3",</v>
      </c>
      <c r="P56" t="str">
        <f t="shared" si="6"/>
        <v xml:space="preserve">                "e": "&lt;receive&gt;",</v>
      </c>
      <c r="Q56" t="str">
        <f t="shared" si="7"/>
        <v xml:space="preserve">                "arc": null</v>
      </c>
      <c r="R56" s="11" t="str">
        <f t="shared" ca="1" si="8"/>
        <v xml:space="preserve">              {
                "sp": "&lt;effectivedate -6cd YYYY-MM-DDT02:00:00+00:00&gt;",
                "v": "0.041",
                "q": "E3",
                "e": "&lt;receive&gt;",
                "arc": null
              },
</v>
      </c>
    </row>
    <row r="57" spans="1:18" x14ac:dyDescent="0.25">
      <c r="A57" t="s">
        <v>61</v>
      </c>
      <c r="B57" cm="1">
        <f t="array" aca="1" ref="B57" ca="1">INDIRECT("'[LoadShape.xlsx]" &amp; 'Load Shape Criteria'!$H$4 &amp; " 22'!$L8")</f>
        <v>0.5</v>
      </c>
      <c r="C57" cm="1">
        <f t="array" aca="1" ref="C57" ca="1">INDIRECT("'[LoadShape.xlsx]" &amp; 'Load Shape Criteria'!$H$4 &amp; " 23'!$I$4") * $B$2</f>
        <v>148</v>
      </c>
      <c r="D57">
        <v>0</v>
      </c>
      <c r="E57">
        <f>'Step 30'!$G$4-10000</f>
        <v>12</v>
      </c>
      <c r="F57">
        <v>0</v>
      </c>
      <c r="G57" s="3">
        <f t="shared" ca="1" si="9"/>
        <v>4.0540540540540543E-2</v>
      </c>
      <c r="H57" s="3" t="s">
        <v>46</v>
      </c>
      <c r="I57" s="3" t="s">
        <v>48</v>
      </c>
      <c r="K57" s="31" t="str">
        <f t="shared" si="1"/>
        <v/>
      </c>
      <c r="L57" s="31" t="str">
        <f t="shared" si="2"/>
        <v xml:space="preserve">,
</v>
      </c>
      <c r="M57" s="10" t="str">
        <f t="shared" si="3"/>
        <v xml:space="preserve">                "sp": "&lt;effectivedate -6cd YYYY-MM-DDT02:30:00+00:00&gt;",</v>
      </c>
      <c r="N57" t="str">
        <f t="shared" ca="1" si="4"/>
        <v xml:space="preserve">                "v": "0.041",</v>
      </c>
      <c r="O57" t="str">
        <f t="shared" si="5"/>
        <v xml:space="preserve">                "q": "E3",</v>
      </c>
      <c r="P57" t="str">
        <f t="shared" si="6"/>
        <v xml:space="preserve">                "e": "&lt;receive&gt;",</v>
      </c>
      <c r="Q57" t="str">
        <f t="shared" si="7"/>
        <v xml:space="preserve">                "arc": null</v>
      </c>
      <c r="R57" s="11" t="str">
        <f t="shared" ca="1" si="8"/>
        <v xml:space="preserve">              {
                "sp": "&lt;effectivedate -6cd YYYY-MM-DDT02:30:00+00:00&gt;",
                "v": "0.041",
                "q": "E3",
                "e": "&lt;receive&gt;",
                "arc": null
              },
</v>
      </c>
    </row>
    <row r="58" spans="1:18" x14ac:dyDescent="0.25">
      <c r="A58" t="s">
        <v>62</v>
      </c>
      <c r="B58" cm="1">
        <f t="array" aca="1" ref="B58" ca="1">INDIRECT("'[LoadShape.xlsx]" &amp; 'Load Shape Criteria'!$H$4 &amp; " 22'!$L9")</f>
        <v>0.5</v>
      </c>
      <c r="C58" cm="1">
        <f t="array" aca="1" ref="C58" ca="1">INDIRECT("'[LoadShape.xlsx]" &amp; 'Load Shape Criteria'!$H$4 &amp; " 23'!$I$4") * $B$2</f>
        <v>148</v>
      </c>
      <c r="D58">
        <v>0</v>
      </c>
      <c r="E58">
        <f>'Step 30'!$G$4-10000</f>
        <v>12</v>
      </c>
      <c r="F58">
        <v>0</v>
      </c>
      <c r="G58" s="3">
        <f t="shared" ca="1" si="9"/>
        <v>4.0540540540540543E-2</v>
      </c>
      <c r="H58" s="3" t="s">
        <v>46</v>
      </c>
      <c r="I58" s="3" t="s">
        <v>48</v>
      </c>
      <c r="K58" s="31" t="str">
        <f t="shared" si="1"/>
        <v/>
      </c>
      <c r="L58" s="31" t="str">
        <f t="shared" si="2"/>
        <v xml:space="preserve">,
</v>
      </c>
      <c r="M58" s="10" t="str">
        <f t="shared" si="3"/>
        <v xml:space="preserve">                "sp": "&lt;effectivedate -6cd YYYY-MM-DDT03:00:00+00:00&gt;",</v>
      </c>
      <c r="N58" t="str">
        <f t="shared" ca="1" si="4"/>
        <v xml:space="preserve">                "v": "0.041",</v>
      </c>
      <c r="O58" t="str">
        <f t="shared" si="5"/>
        <v xml:space="preserve">                "q": "E3",</v>
      </c>
      <c r="P58" t="str">
        <f t="shared" si="6"/>
        <v xml:space="preserve">                "e": "&lt;receive&gt;",</v>
      </c>
      <c r="Q58" t="str">
        <f t="shared" si="7"/>
        <v xml:space="preserve">                "arc": null</v>
      </c>
      <c r="R58" s="11" t="str">
        <f t="shared" ca="1" si="8"/>
        <v xml:space="preserve">              {
                "sp": "&lt;effectivedate -6cd YYYY-MM-DDT03:00:00+00:00&gt;",
                "v": "0.041",
                "q": "E3",
                "e": "&lt;receive&gt;",
                "arc": null
              },
</v>
      </c>
    </row>
    <row r="59" spans="1:18" x14ac:dyDescent="0.25">
      <c r="A59" t="s">
        <v>63</v>
      </c>
      <c r="B59" cm="1">
        <f t="array" aca="1" ref="B59" ca="1">INDIRECT("'[LoadShape.xlsx]" &amp; 'Load Shape Criteria'!$H$4 &amp; " 22'!$L10")</f>
        <v>0.5</v>
      </c>
      <c r="C59" cm="1">
        <f t="array" aca="1" ref="C59" ca="1">INDIRECT("'[LoadShape.xlsx]" &amp; 'Load Shape Criteria'!$H$4 &amp; " 23'!$I$4") * $B$2</f>
        <v>148</v>
      </c>
      <c r="D59">
        <v>0</v>
      </c>
      <c r="E59">
        <f>'Step 30'!$G$4-10000</f>
        <v>12</v>
      </c>
      <c r="F59">
        <v>0</v>
      </c>
      <c r="G59" s="3">
        <f t="shared" ca="1" si="9"/>
        <v>4.0540540540540543E-2</v>
      </c>
      <c r="H59" s="3" t="s">
        <v>46</v>
      </c>
      <c r="I59" s="3" t="s">
        <v>48</v>
      </c>
      <c r="K59" s="31" t="str">
        <f t="shared" si="1"/>
        <v/>
      </c>
      <c r="L59" s="31" t="str">
        <f t="shared" si="2"/>
        <v xml:space="preserve">,
</v>
      </c>
      <c r="M59" s="10" t="str">
        <f t="shared" si="3"/>
        <v xml:space="preserve">                "sp": "&lt;effectivedate -6cd YYYY-MM-DDT03:30:00+00:00&gt;",</v>
      </c>
      <c r="N59" t="str">
        <f t="shared" ca="1" si="4"/>
        <v xml:space="preserve">                "v": "0.041",</v>
      </c>
      <c r="O59" t="str">
        <f t="shared" si="5"/>
        <v xml:space="preserve">                "q": "E3",</v>
      </c>
      <c r="P59" t="str">
        <f t="shared" si="6"/>
        <v xml:space="preserve">                "e": "&lt;receive&gt;",</v>
      </c>
      <c r="Q59" t="str">
        <f t="shared" si="7"/>
        <v xml:space="preserve">                "arc": null</v>
      </c>
      <c r="R59" s="11" t="str">
        <f t="shared" ca="1" si="8"/>
        <v xml:space="preserve">              {
                "sp": "&lt;effectivedate -6cd YYYY-MM-DDT03:30:00+00:00&gt;",
                "v": "0.041",
                "q": "E3",
                "e": "&lt;receive&gt;",
                "arc": null
              },
</v>
      </c>
    </row>
    <row r="60" spans="1:18" x14ac:dyDescent="0.25">
      <c r="A60" t="s">
        <v>64</v>
      </c>
      <c r="B60" cm="1">
        <f t="array" aca="1" ref="B60" ca="1">INDIRECT("'[LoadShape.xlsx]" &amp; 'Load Shape Criteria'!$H$4 &amp; " 22'!$L11")</f>
        <v>0.5</v>
      </c>
      <c r="C60" cm="1">
        <f t="array" aca="1" ref="C60" ca="1">INDIRECT("'[LoadShape.xlsx]" &amp; 'Load Shape Criteria'!$H$4 &amp; " 23'!$I$4") * $B$2</f>
        <v>148</v>
      </c>
      <c r="D60">
        <v>0</v>
      </c>
      <c r="E60">
        <f>'Step 30'!$G$4-10000</f>
        <v>12</v>
      </c>
      <c r="F60">
        <v>0</v>
      </c>
      <c r="G60" s="3">
        <f t="shared" ca="1" si="9"/>
        <v>4.0540540540540543E-2</v>
      </c>
      <c r="H60" s="3" t="s">
        <v>46</v>
      </c>
      <c r="I60" s="3" t="s">
        <v>48</v>
      </c>
      <c r="K60" s="31" t="str">
        <f t="shared" si="1"/>
        <v/>
      </c>
      <c r="L60" s="31" t="str">
        <f t="shared" si="2"/>
        <v xml:space="preserve">,
</v>
      </c>
      <c r="M60" s="10" t="str">
        <f t="shared" si="3"/>
        <v xml:space="preserve">                "sp": "&lt;effectivedate -6cd YYYY-MM-DDT04:00:00+00:00&gt;",</v>
      </c>
      <c r="N60" t="str">
        <f t="shared" ca="1" si="4"/>
        <v xml:space="preserve">                "v": "0.041",</v>
      </c>
      <c r="O60" t="str">
        <f t="shared" si="5"/>
        <v xml:space="preserve">                "q": "E3",</v>
      </c>
      <c r="P60" t="str">
        <f t="shared" si="6"/>
        <v xml:space="preserve">                "e": "&lt;receive&gt;",</v>
      </c>
      <c r="Q60" t="str">
        <f t="shared" si="7"/>
        <v xml:space="preserve">                "arc": null</v>
      </c>
      <c r="R60" s="11" t="str">
        <f t="shared" ca="1" si="8"/>
        <v xml:space="preserve">              {
                "sp": "&lt;effectivedate -6cd YYYY-MM-DDT04:00:00+00:00&gt;",
                "v": "0.041",
                "q": "E3",
                "e": "&lt;receive&gt;",
                "arc": null
              },
</v>
      </c>
    </row>
    <row r="61" spans="1:18" x14ac:dyDescent="0.25">
      <c r="A61" t="s">
        <v>65</v>
      </c>
      <c r="B61" cm="1">
        <f t="array" aca="1" ref="B61" ca="1">INDIRECT("'[LoadShape.xlsx]" &amp; 'Load Shape Criteria'!$H$4 &amp; " 22'!$L12")</f>
        <v>0.5</v>
      </c>
      <c r="C61" cm="1">
        <f t="array" aca="1" ref="C61" ca="1">INDIRECT("'[LoadShape.xlsx]" &amp; 'Load Shape Criteria'!$H$4 &amp; " 23'!$I$4") * $B$2</f>
        <v>148</v>
      </c>
      <c r="D61">
        <v>0</v>
      </c>
      <c r="E61">
        <f>'Step 30'!$G$4-10000</f>
        <v>12</v>
      </c>
      <c r="F61">
        <v>0</v>
      </c>
      <c r="G61" s="3">
        <f t="shared" ca="1" si="9"/>
        <v>4.0540540540540543E-2</v>
      </c>
      <c r="H61" s="3" t="s">
        <v>46</v>
      </c>
      <c r="I61" s="3" t="s">
        <v>48</v>
      </c>
      <c r="K61" s="31" t="str">
        <f t="shared" si="1"/>
        <v/>
      </c>
      <c r="L61" s="31" t="str">
        <f t="shared" si="2"/>
        <v xml:space="preserve">,
</v>
      </c>
      <c r="M61" s="10" t="str">
        <f t="shared" si="3"/>
        <v xml:space="preserve">                "sp": "&lt;effectivedate -6cd YYYY-MM-DDT04:30:00+00:00&gt;",</v>
      </c>
      <c r="N61" t="str">
        <f t="shared" ca="1" si="4"/>
        <v xml:space="preserve">                "v": "0.041",</v>
      </c>
      <c r="O61" t="str">
        <f t="shared" si="5"/>
        <v xml:space="preserve">                "q": "E3",</v>
      </c>
      <c r="P61" t="str">
        <f t="shared" si="6"/>
        <v xml:space="preserve">                "e": "&lt;receive&gt;",</v>
      </c>
      <c r="Q61" t="str">
        <f t="shared" si="7"/>
        <v xml:space="preserve">                "arc": null</v>
      </c>
      <c r="R61" s="11" t="str">
        <f t="shared" ca="1" si="8"/>
        <v xml:space="preserve">              {
                "sp": "&lt;effectivedate -6cd YYYY-MM-DDT04:30:00+00:00&gt;",
                "v": "0.041",
                "q": "E3",
                "e": "&lt;receive&gt;",
                "arc": null
              },
</v>
      </c>
    </row>
    <row r="62" spans="1:18" x14ac:dyDescent="0.25">
      <c r="A62" t="s">
        <v>66</v>
      </c>
      <c r="B62" cm="1">
        <f t="array" aca="1" ref="B62" ca="1">INDIRECT("'[LoadShape.xlsx]" &amp; 'Load Shape Criteria'!$H$4 &amp; " 22'!$L13")</f>
        <v>0.5</v>
      </c>
      <c r="C62" cm="1">
        <f t="array" aca="1" ref="C62" ca="1">INDIRECT("'[LoadShape.xlsx]" &amp; 'Load Shape Criteria'!$H$4 &amp; " 23'!$I$4") * $B$2</f>
        <v>148</v>
      </c>
      <c r="D62">
        <v>0</v>
      </c>
      <c r="E62">
        <f>'Step 30'!$G$4-10000</f>
        <v>12</v>
      </c>
      <c r="F62">
        <v>0</v>
      </c>
      <c r="G62" s="3">
        <f t="shared" ca="1" si="9"/>
        <v>4.0540540540540543E-2</v>
      </c>
      <c r="H62" s="3" t="s">
        <v>46</v>
      </c>
      <c r="I62" s="3" t="s">
        <v>48</v>
      </c>
      <c r="K62" s="31" t="str">
        <f t="shared" si="1"/>
        <v/>
      </c>
      <c r="L62" s="31" t="str">
        <f t="shared" si="2"/>
        <v xml:space="preserve">,
</v>
      </c>
      <c r="M62" s="10" t="str">
        <f t="shared" si="3"/>
        <v xml:space="preserve">                "sp": "&lt;effectivedate -6cd YYYY-MM-DDT05:00:00+00:00&gt;",</v>
      </c>
      <c r="N62" t="str">
        <f t="shared" ca="1" si="4"/>
        <v xml:space="preserve">                "v": "0.041",</v>
      </c>
      <c r="O62" t="str">
        <f t="shared" si="5"/>
        <v xml:space="preserve">                "q": "E3",</v>
      </c>
      <c r="P62" t="str">
        <f t="shared" si="6"/>
        <v xml:space="preserve">                "e": "&lt;receive&gt;",</v>
      </c>
      <c r="Q62" t="str">
        <f t="shared" si="7"/>
        <v xml:space="preserve">                "arc": null</v>
      </c>
      <c r="R62" s="11" t="str">
        <f t="shared" ca="1" si="8"/>
        <v xml:space="preserve">              {
                "sp": "&lt;effectivedate -6cd YYYY-MM-DDT05:00:00+00:00&gt;",
                "v": "0.041",
                "q": "E3",
                "e": "&lt;receive&gt;",
                "arc": null
              },
</v>
      </c>
    </row>
    <row r="63" spans="1:18" x14ac:dyDescent="0.25">
      <c r="A63" t="s">
        <v>67</v>
      </c>
      <c r="B63" cm="1">
        <f t="array" aca="1" ref="B63" ca="1">INDIRECT("'[LoadShape.xlsx]" &amp; 'Load Shape Criteria'!$H$4 &amp; " 22'!$L14")</f>
        <v>0.5</v>
      </c>
      <c r="C63" cm="1">
        <f t="array" aca="1" ref="C63" ca="1">INDIRECT("'[LoadShape.xlsx]" &amp; 'Load Shape Criteria'!$H$4 &amp; " 23'!$I$4") * $B$2</f>
        <v>148</v>
      </c>
      <c r="D63">
        <v>0</v>
      </c>
      <c r="E63">
        <f>'Step 30'!$G$4-10000</f>
        <v>12</v>
      </c>
      <c r="F63">
        <v>0</v>
      </c>
      <c r="G63" s="3">
        <f t="shared" ca="1" si="9"/>
        <v>4.0540540540540543E-2</v>
      </c>
      <c r="H63" s="3" t="s">
        <v>46</v>
      </c>
      <c r="I63" s="3" t="s">
        <v>48</v>
      </c>
      <c r="K63" s="31" t="str">
        <f t="shared" si="1"/>
        <v/>
      </c>
      <c r="L63" s="31" t="str">
        <f t="shared" si="2"/>
        <v xml:space="preserve">,
</v>
      </c>
      <c r="M63" s="10" t="str">
        <f t="shared" si="3"/>
        <v xml:space="preserve">                "sp": "&lt;effectivedate -6cd YYYY-MM-DDT05:30:00+00:00&gt;",</v>
      </c>
      <c r="N63" t="str">
        <f t="shared" ca="1" si="4"/>
        <v xml:space="preserve">                "v": "0.041",</v>
      </c>
      <c r="O63" t="str">
        <f t="shared" si="5"/>
        <v xml:space="preserve">                "q": "E3",</v>
      </c>
      <c r="P63" t="str">
        <f t="shared" si="6"/>
        <v xml:space="preserve">                "e": "&lt;receive&gt;",</v>
      </c>
      <c r="Q63" t="str">
        <f t="shared" si="7"/>
        <v xml:space="preserve">                "arc": null</v>
      </c>
      <c r="R63" s="11" t="str">
        <f t="shared" ca="1" si="8"/>
        <v xml:space="preserve">              {
                "sp": "&lt;effectivedate -6cd YYYY-MM-DDT05:30:00+00:00&gt;",
                "v": "0.041",
                "q": "E3",
                "e": "&lt;receive&gt;",
                "arc": null
              },
</v>
      </c>
    </row>
    <row r="64" spans="1:18" x14ac:dyDescent="0.25">
      <c r="A64" t="s">
        <v>68</v>
      </c>
      <c r="B64" cm="1">
        <f t="array" aca="1" ref="B64" ca="1">INDIRECT("'[LoadShape.xlsx]" &amp; 'Load Shape Criteria'!$H$4 &amp; " 22'!$L15")</f>
        <v>0.5</v>
      </c>
      <c r="C64" cm="1">
        <f t="array" aca="1" ref="C64" ca="1">INDIRECT("'[LoadShape.xlsx]" &amp; 'Load Shape Criteria'!$H$4 &amp; " 23'!$I$4") * $B$2</f>
        <v>148</v>
      </c>
      <c r="D64">
        <v>0</v>
      </c>
      <c r="E64">
        <f>'Step 30'!$G$4-10000</f>
        <v>12</v>
      </c>
      <c r="F64">
        <v>0</v>
      </c>
      <c r="G64" s="3">
        <f t="shared" ca="1" si="9"/>
        <v>4.0540540540540543E-2</v>
      </c>
      <c r="H64" s="3" t="s">
        <v>46</v>
      </c>
      <c r="I64" s="3" t="s">
        <v>48</v>
      </c>
      <c r="K64" s="31" t="str">
        <f t="shared" si="1"/>
        <v/>
      </c>
      <c r="L64" s="31" t="str">
        <f t="shared" si="2"/>
        <v xml:space="preserve">,
</v>
      </c>
      <c r="M64" s="10" t="str">
        <f t="shared" si="3"/>
        <v xml:space="preserve">                "sp": "&lt;effectivedate -6cd YYYY-MM-DDT06:00:00+00:00&gt;",</v>
      </c>
      <c r="N64" t="str">
        <f t="shared" ca="1" si="4"/>
        <v xml:space="preserve">                "v": "0.041",</v>
      </c>
      <c r="O64" t="str">
        <f t="shared" si="5"/>
        <v xml:space="preserve">                "q": "E3",</v>
      </c>
      <c r="P64" t="str">
        <f t="shared" si="6"/>
        <v xml:space="preserve">                "e": "&lt;receive&gt;",</v>
      </c>
      <c r="Q64" t="str">
        <f t="shared" si="7"/>
        <v xml:space="preserve">                "arc": null</v>
      </c>
      <c r="R64" s="11" t="str">
        <f t="shared" ca="1" si="8"/>
        <v xml:space="preserve">              {
                "sp": "&lt;effectivedate -6cd YYYY-MM-DDT06:00:00+00:00&gt;",
                "v": "0.041",
                "q": "E3",
                "e": "&lt;receive&gt;",
                "arc": null
              },
</v>
      </c>
    </row>
    <row r="65" spans="1:18" x14ac:dyDescent="0.25">
      <c r="A65" t="s">
        <v>69</v>
      </c>
      <c r="B65" cm="1">
        <f t="array" aca="1" ref="B65" ca="1">INDIRECT("'[LoadShape.xlsx]" &amp; 'Load Shape Criteria'!$H$4 &amp; " 22'!$L16")</f>
        <v>0.5</v>
      </c>
      <c r="C65" cm="1">
        <f t="array" aca="1" ref="C65" ca="1">INDIRECT("'[LoadShape.xlsx]" &amp; 'Load Shape Criteria'!$H$4 &amp; " 23'!$I$4") * $B$2</f>
        <v>148</v>
      </c>
      <c r="D65">
        <v>0</v>
      </c>
      <c r="E65">
        <f>'Step 30'!$G$4-10000</f>
        <v>12</v>
      </c>
      <c r="F65">
        <v>0</v>
      </c>
      <c r="G65" s="3">
        <f t="shared" ca="1" si="9"/>
        <v>4.0540540540540543E-2</v>
      </c>
      <c r="H65" s="3" t="s">
        <v>46</v>
      </c>
      <c r="I65" s="3" t="s">
        <v>48</v>
      </c>
      <c r="K65" s="31" t="str">
        <f t="shared" si="1"/>
        <v/>
      </c>
      <c r="L65" s="31" t="str">
        <f t="shared" si="2"/>
        <v xml:space="preserve">,
</v>
      </c>
      <c r="M65" s="10" t="str">
        <f t="shared" si="3"/>
        <v xml:space="preserve">                "sp": "&lt;effectivedate -6cd YYYY-MM-DDT06:30:00+00:00&gt;",</v>
      </c>
      <c r="N65" t="str">
        <f t="shared" ca="1" si="4"/>
        <v xml:space="preserve">                "v": "0.041",</v>
      </c>
      <c r="O65" t="str">
        <f t="shared" si="5"/>
        <v xml:space="preserve">                "q": "E3",</v>
      </c>
      <c r="P65" t="str">
        <f t="shared" si="6"/>
        <v xml:space="preserve">                "e": "&lt;receive&gt;",</v>
      </c>
      <c r="Q65" t="str">
        <f t="shared" si="7"/>
        <v xml:space="preserve">                "arc": null</v>
      </c>
      <c r="R65" s="11" t="str">
        <f t="shared" ca="1" si="8"/>
        <v xml:space="preserve">              {
                "sp": "&lt;effectivedate -6cd YYYY-MM-DDT06:30:00+00:00&gt;",
                "v": "0.041",
                "q": "E3",
                "e": "&lt;receive&gt;",
                "arc": null
              },
</v>
      </c>
    </row>
    <row r="66" spans="1:18" x14ac:dyDescent="0.25">
      <c r="A66" t="s">
        <v>70</v>
      </c>
      <c r="B66" cm="1">
        <f t="array" aca="1" ref="B66" ca="1">INDIRECT("'[LoadShape.xlsx]" &amp; 'Load Shape Criteria'!$H$4 &amp; " 22'!$L17")</f>
        <v>0.5</v>
      </c>
      <c r="C66" cm="1">
        <f t="array" aca="1" ref="C66" ca="1">INDIRECT("'[LoadShape.xlsx]" &amp; 'Load Shape Criteria'!$H$4 &amp; " 23'!$I$4") * $B$2</f>
        <v>148</v>
      </c>
      <c r="D66">
        <v>0</v>
      </c>
      <c r="E66">
        <f>'Step 30'!$G$4-10000</f>
        <v>12</v>
      </c>
      <c r="F66">
        <v>0</v>
      </c>
      <c r="G66" s="3">
        <f t="shared" ca="1" si="9"/>
        <v>4.0540540540540543E-2</v>
      </c>
      <c r="H66" s="3" t="s">
        <v>46</v>
      </c>
      <c r="I66" s="3" t="s">
        <v>48</v>
      </c>
      <c r="K66" s="31" t="str">
        <f t="shared" si="1"/>
        <v/>
      </c>
      <c r="L66" s="31" t="str">
        <f t="shared" si="2"/>
        <v xml:space="preserve">,
</v>
      </c>
      <c r="M66" s="10" t="str">
        <f t="shared" si="3"/>
        <v xml:space="preserve">                "sp": "&lt;effectivedate -6cd YYYY-MM-DDT07:00:00+00:00&gt;",</v>
      </c>
      <c r="N66" t="str">
        <f t="shared" ca="1" si="4"/>
        <v xml:space="preserve">                "v": "0.041",</v>
      </c>
      <c r="O66" t="str">
        <f t="shared" si="5"/>
        <v xml:space="preserve">                "q": "E3",</v>
      </c>
      <c r="P66" t="str">
        <f t="shared" si="6"/>
        <v xml:space="preserve">                "e": "&lt;receive&gt;",</v>
      </c>
      <c r="Q66" t="str">
        <f t="shared" si="7"/>
        <v xml:space="preserve">                "arc": null</v>
      </c>
      <c r="R66" s="11" t="str">
        <f t="shared" ca="1" si="8"/>
        <v xml:space="preserve">              {
                "sp": "&lt;effectivedate -6cd YYYY-MM-DDT07:00:00+00:00&gt;",
                "v": "0.041",
                "q": "E3",
                "e": "&lt;receive&gt;",
                "arc": null
              },
</v>
      </c>
    </row>
    <row r="67" spans="1:18" x14ac:dyDescent="0.25">
      <c r="A67" t="s">
        <v>71</v>
      </c>
      <c r="B67" cm="1">
        <f t="array" aca="1" ref="B67" ca="1">INDIRECT("'[LoadShape.xlsx]" &amp; 'Load Shape Criteria'!$H$4 &amp; " 22'!$L18")</f>
        <v>0.5</v>
      </c>
      <c r="C67" cm="1">
        <f t="array" aca="1" ref="C67" ca="1">INDIRECT("'[LoadShape.xlsx]" &amp; 'Load Shape Criteria'!$H$4 &amp; " 23'!$I$4") * $B$2</f>
        <v>148</v>
      </c>
      <c r="D67">
        <v>0</v>
      </c>
      <c r="E67">
        <f>'Step 30'!$G$4-10000</f>
        <v>12</v>
      </c>
      <c r="F67">
        <v>0</v>
      </c>
      <c r="G67" s="3">
        <f t="shared" ca="1" si="9"/>
        <v>4.0540540540540543E-2</v>
      </c>
      <c r="H67" s="3" t="s">
        <v>46</v>
      </c>
      <c r="I67" s="3" t="s">
        <v>48</v>
      </c>
      <c r="K67" s="31" t="str">
        <f t="shared" si="1"/>
        <v/>
      </c>
      <c r="L67" s="31" t="str">
        <f t="shared" si="2"/>
        <v xml:space="preserve">,
</v>
      </c>
      <c r="M67" s="10" t="str">
        <f t="shared" si="3"/>
        <v xml:space="preserve">                "sp": "&lt;effectivedate -6cd YYYY-MM-DDT07:30:00+00:00&gt;",</v>
      </c>
      <c r="N67" t="str">
        <f t="shared" ca="1" si="4"/>
        <v xml:space="preserve">                "v": "0.041",</v>
      </c>
      <c r="O67" t="str">
        <f t="shared" si="5"/>
        <v xml:space="preserve">                "q": "E3",</v>
      </c>
      <c r="P67" t="str">
        <f t="shared" si="6"/>
        <v xml:space="preserve">                "e": "&lt;receive&gt;",</v>
      </c>
      <c r="Q67" t="str">
        <f t="shared" si="7"/>
        <v xml:space="preserve">                "arc": null</v>
      </c>
      <c r="R67" s="11" t="str">
        <f t="shared" ca="1" si="8"/>
        <v xml:space="preserve">              {
                "sp": "&lt;effectivedate -6cd YYYY-MM-DDT07:30:00+00:00&gt;",
                "v": "0.041",
                "q": "E3",
                "e": "&lt;receive&gt;",
                "arc": null
              },
</v>
      </c>
    </row>
    <row r="68" spans="1:18" x14ac:dyDescent="0.25">
      <c r="A68" t="s">
        <v>72</v>
      </c>
      <c r="B68" cm="1">
        <f t="array" aca="1" ref="B68" ca="1">INDIRECT("'[LoadShape.xlsx]" &amp; 'Load Shape Criteria'!$H$4 &amp; " 22'!$L19")</f>
        <v>0.5</v>
      </c>
      <c r="C68" cm="1">
        <f t="array" aca="1" ref="C68" ca="1">INDIRECT("'[LoadShape.xlsx]" &amp; 'Load Shape Criteria'!$H$4 &amp; " 23'!$I$4") * $B$2</f>
        <v>148</v>
      </c>
      <c r="D68">
        <v>0</v>
      </c>
      <c r="E68">
        <f>'Step 30'!$G$4-10000</f>
        <v>12</v>
      </c>
      <c r="F68">
        <v>0</v>
      </c>
      <c r="G68" s="3">
        <f t="shared" ca="1" si="9"/>
        <v>4.0540540540540543E-2</v>
      </c>
      <c r="H68" s="3" t="s">
        <v>46</v>
      </c>
      <c r="I68" s="3" t="s">
        <v>48</v>
      </c>
      <c r="K68" s="31" t="str">
        <f t="shared" si="1"/>
        <v/>
      </c>
      <c r="L68" s="31" t="str">
        <f t="shared" si="2"/>
        <v xml:space="preserve">,
</v>
      </c>
      <c r="M68" s="10" t="str">
        <f t="shared" si="3"/>
        <v xml:space="preserve">                "sp": "&lt;effectivedate -6cd YYYY-MM-DDT08:00:00+00:00&gt;",</v>
      </c>
      <c r="N68" t="str">
        <f t="shared" ca="1" si="4"/>
        <v xml:space="preserve">                "v": "0.041",</v>
      </c>
      <c r="O68" t="str">
        <f t="shared" si="5"/>
        <v xml:space="preserve">                "q": "E3",</v>
      </c>
      <c r="P68" t="str">
        <f t="shared" si="6"/>
        <v xml:space="preserve">                "e": "&lt;receive&gt;",</v>
      </c>
      <c r="Q68" t="str">
        <f t="shared" si="7"/>
        <v xml:space="preserve">                "arc": null</v>
      </c>
      <c r="R68" s="11" t="str">
        <f t="shared" ca="1" si="8"/>
        <v xml:space="preserve">              {
                "sp": "&lt;effectivedate -6cd YYYY-MM-DDT08:00:00+00:00&gt;",
                "v": "0.041",
                "q": "E3",
                "e": "&lt;receive&gt;",
                "arc": null
              },
</v>
      </c>
    </row>
    <row r="69" spans="1:18" x14ac:dyDescent="0.25">
      <c r="A69" t="s">
        <v>73</v>
      </c>
      <c r="B69" cm="1">
        <f t="array" aca="1" ref="B69" ca="1">INDIRECT("'[LoadShape.xlsx]" &amp; 'Load Shape Criteria'!$H$4 &amp; " 22'!$L20")</f>
        <v>3</v>
      </c>
      <c r="C69" cm="1">
        <f t="array" aca="1" ref="C69" ca="1">INDIRECT("'[LoadShape.xlsx]" &amp; 'Load Shape Criteria'!$H$4 &amp; " 23'!$I$4") * $B$2</f>
        <v>148</v>
      </c>
      <c r="D69">
        <v>0</v>
      </c>
      <c r="E69">
        <f>'Step 30'!$G$4-10000</f>
        <v>12</v>
      </c>
      <c r="F69">
        <v>0</v>
      </c>
      <c r="G69" s="3">
        <f t="shared" ca="1" si="9"/>
        <v>0.24324324324324326</v>
      </c>
      <c r="H69" s="3" t="s">
        <v>46</v>
      </c>
      <c r="I69" s="3" t="s">
        <v>48</v>
      </c>
      <c r="K69" s="31" t="str">
        <f t="shared" si="1"/>
        <v/>
      </c>
      <c r="L69" s="31" t="str">
        <f t="shared" si="2"/>
        <v xml:space="preserve">,
</v>
      </c>
      <c r="M69" s="10" t="str">
        <f t="shared" si="3"/>
        <v xml:space="preserve">                "sp": "&lt;effectivedate -6cd YYYY-MM-DDT08:30:00+00:00&gt;",</v>
      </c>
      <c r="N69" t="str">
        <f t="shared" ca="1" si="4"/>
        <v xml:space="preserve">                "v": "0.243",</v>
      </c>
      <c r="O69" t="str">
        <f t="shared" si="5"/>
        <v xml:space="preserve">                "q": "E3",</v>
      </c>
      <c r="P69" t="str">
        <f t="shared" si="6"/>
        <v xml:space="preserve">                "e": "&lt;receive&gt;",</v>
      </c>
      <c r="Q69" t="str">
        <f t="shared" si="7"/>
        <v xml:space="preserve">                "arc": null</v>
      </c>
      <c r="R69" s="11" t="str">
        <f t="shared" ca="1" si="8"/>
        <v xml:space="preserve">              {
                "sp": "&lt;effectivedate -6cd YYYY-MM-DDT08:30:00+00:00&gt;",
                "v": "0.243",
                "q": "E3",
                "e": "&lt;receive&gt;",
                "arc": null
              },
</v>
      </c>
    </row>
    <row r="70" spans="1:18" x14ac:dyDescent="0.25">
      <c r="A70" t="s">
        <v>74</v>
      </c>
      <c r="B70" cm="1">
        <f t="array" aca="1" ref="B70" ca="1">INDIRECT("'[LoadShape.xlsx]" &amp; 'Load Shape Criteria'!$H$4 &amp; " 22'!$L21")</f>
        <v>3</v>
      </c>
      <c r="C70" cm="1">
        <f t="array" aca="1" ref="C70" ca="1">INDIRECT("'[LoadShape.xlsx]" &amp; 'Load Shape Criteria'!$H$4 &amp; " 23'!$I$4") * $B$2</f>
        <v>148</v>
      </c>
      <c r="D70">
        <v>0</v>
      </c>
      <c r="E70">
        <f>'Step 30'!$G$4-10000</f>
        <v>12</v>
      </c>
      <c r="F70">
        <v>0</v>
      </c>
      <c r="G70" s="3">
        <f t="shared" ca="1" si="9"/>
        <v>0.24324324324324326</v>
      </c>
      <c r="H70" s="3" t="s">
        <v>46</v>
      </c>
      <c r="I70" s="3" t="s">
        <v>48</v>
      </c>
      <c r="K70" s="31" t="str">
        <f t="shared" ref="K70:K100" si="10">IF(ISERROR(FIND("T00:30:00",$A70)),"","          {
            ""settlementDay"": {
              ""settlementDayDate"": """&amp;SUBSTITUTE($A70,"00:30","00:00")&amp;""",
              ""periodDuration"": 30
            },
            ""consumptionPeriods"": [
")</f>
        <v/>
      </c>
      <c r="L70" s="31" t="str">
        <f t="shared" ref="L70:L100" si="11">IF(ISERROR(FIND("T00:00:00",$A70)),",
","
           ]
          }"&amp;IF(LEN($A71)&gt;0,",
",""))</f>
        <v xml:space="preserve">,
</v>
      </c>
      <c r="M70" s="10" t="str">
        <f t="shared" ref="M70:M100" si="12">"                ""sp"": """&amp;$A70&amp;""","</f>
        <v xml:space="preserve">                "sp": "&lt;effectivedate -6cd YYYY-MM-DDT09:00:00+00:00&gt;",</v>
      </c>
      <c r="N70" t="str">
        <f t="shared" ref="N70:N100" ca="1" si="13">"                ""v"": """&amp;TEXT(G70,"0.000")&amp;""","</f>
        <v xml:space="preserve">                "v": "0.243",</v>
      </c>
      <c r="O70" t="str">
        <f t="shared" ref="O70:O100" si="14">"                ""q"": """&amp;H70&amp;""","</f>
        <v xml:space="preserve">                "q": "E3",</v>
      </c>
      <c r="P70" t="str">
        <f t="shared" ref="P70:P100" si="15">IF(LEN(TRIM(I70))=0,"                ""e"": null,","                ""e"": """&amp;I70&amp;""",")</f>
        <v xml:space="preserve">                "e": "&lt;receive&gt;",</v>
      </c>
      <c r="Q70" t="str">
        <f t="shared" ref="Q70:Q100" si="16">IF(LEN(TRIM(J70))=0,"                ""arc"": null","                ""arc"": """&amp;J70&amp;"""")</f>
        <v xml:space="preserve">                "arc": null</v>
      </c>
      <c r="R70" s="11" t="str">
        <f t="shared" ref="R70:R100" ca="1" si="17">K70&amp;"              {
"&amp;M70&amp;"
"&amp;N70&amp;"
"&amp;O70&amp;"
"&amp;P70&amp;"
"&amp;Q70&amp;"
              }"&amp;L70</f>
        <v xml:space="preserve">              {
                "sp": "&lt;effectivedate -6cd YYYY-MM-DDT09:00:00+00:00&gt;",
                "v": "0.243",
                "q": "E3",
                "e": "&lt;receive&gt;",
                "arc": null
              },
</v>
      </c>
    </row>
    <row r="71" spans="1:18" x14ac:dyDescent="0.25">
      <c r="A71" t="s">
        <v>75</v>
      </c>
      <c r="B71" cm="1">
        <f t="array" aca="1" ref="B71" ca="1">INDIRECT("'[LoadShape.xlsx]" &amp; 'Load Shape Criteria'!$H$4 &amp; " 22'!$L22")</f>
        <v>3</v>
      </c>
      <c r="C71" cm="1">
        <f t="array" aca="1" ref="C71" ca="1">INDIRECT("'[LoadShape.xlsx]" &amp; 'Load Shape Criteria'!$H$4 &amp; " 23'!$I$4") * $B$2</f>
        <v>148</v>
      </c>
      <c r="D71">
        <v>0</v>
      </c>
      <c r="E71">
        <f>'Step 30'!$G$4-10000</f>
        <v>12</v>
      </c>
      <c r="F71">
        <v>0</v>
      </c>
      <c r="G71" s="3">
        <f t="shared" ca="1" si="9"/>
        <v>0.24324324324324326</v>
      </c>
      <c r="H71" s="3" t="s">
        <v>46</v>
      </c>
      <c r="I71" s="3" t="s">
        <v>48</v>
      </c>
      <c r="K71" s="31" t="str">
        <f t="shared" si="10"/>
        <v/>
      </c>
      <c r="L71" s="31" t="str">
        <f t="shared" si="11"/>
        <v xml:space="preserve">,
</v>
      </c>
      <c r="M71" s="10" t="str">
        <f t="shared" si="12"/>
        <v xml:space="preserve">                "sp": "&lt;effectivedate -6cd YYYY-MM-DDT09:30:00+00:00&gt;",</v>
      </c>
      <c r="N71" t="str">
        <f t="shared" ca="1" si="13"/>
        <v xml:space="preserve">                "v": "0.243",</v>
      </c>
      <c r="O71" t="str">
        <f t="shared" si="14"/>
        <v xml:space="preserve">                "q": "E3",</v>
      </c>
      <c r="P71" t="str">
        <f t="shared" si="15"/>
        <v xml:space="preserve">                "e": "&lt;receive&gt;",</v>
      </c>
      <c r="Q71" t="str">
        <f t="shared" si="16"/>
        <v xml:space="preserve">                "arc": null</v>
      </c>
      <c r="R71" s="11" t="str">
        <f t="shared" ca="1" si="17"/>
        <v xml:space="preserve">              {
                "sp": "&lt;effectivedate -6cd YYYY-MM-DDT09:30:00+00:00&gt;",
                "v": "0.243",
                "q": "E3",
                "e": "&lt;receive&gt;",
                "arc": null
              },
</v>
      </c>
    </row>
    <row r="72" spans="1:18" x14ac:dyDescent="0.25">
      <c r="A72" t="s">
        <v>76</v>
      </c>
      <c r="B72" cm="1">
        <f t="array" aca="1" ref="B72" ca="1">INDIRECT("'[LoadShape.xlsx]" &amp; 'Load Shape Criteria'!$H$4 &amp; " 22'!$L23")</f>
        <v>3</v>
      </c>
      <c r="C72" cm="1">
        <f t="array" aca="1" ref="C72" ca="1">INDIRECT("'[LoadShape.xlsx]" &amp; 'Load Shape Criteria'!$H$4 &amp; " 23'!$I$4") * $B$2</f>
        <v>148</v>
      </c>
      <c r="D72">
        <v>0</v>
      </c>
      <c r="E72">
        <f>'Step 30'!$G$4-10000</f>
        <v>12</v>
      </c>
      <c r="F72">
        <v>0</v>
      </c>
      <c r="G72" s="3">
        <f t="shared" ca="1" si="9"/>
        <v>0.24324324324324326</v>
      </c>
      <c r="H72" s="3" t="s">
        <v>46</v>
      </c>
      <c r="I72" s="3" t="s">
        <v>48</v>
      </c>
      <c r="K72" s="31" t="str">
        <f t="shared" si="10"/>
        <v/>
      </c>
      <c r="L72" s="31" t="str">
        <f t="shared" si="11"/>
        <v xml:space="preserve">,
</v>
      </c>
      <c r="M72" s="10" t="str">
        <f t="shared" si="12"/>
        <v xml:space="preserve">                "sp": "&lt;effectivedate -6cd YYYY-MM-DDT10:00:00+00:00&gt;",</v>
      </c>
      <c r="N72" t="str">
        <f t="shared" ca="1" si="13"/>
        <v xml:space="preserve">                "v": "0.243",</v>
      </c>
      <c r="O72" t="str">
        <f t="shared" si="14"/>
        <v xml:space="preserve">                "q": "E3",</v>
      </c>
      <c r="P72" t="str">
        <f t="shared" si="15"/>
        <v xml:space="preserve">                "e": "&lt;receive&gt;",</v>
      </c>
      <c r="Q72" t="str">
        <f t="shared" si="16"/>
        <v xml:space="preserve">                "arc": null</v>
      </c>
      <c r="R72" s="11" t="str">
        <f t="shared" ca="1" si="17"/>
        <v xml:space="preserve">              {
                "sp": "&lt;effectivedate -6cd YYYY-MM-DDT10:00:00+00:00&gt;",
                "v": "0.243",
                "q": "E3",
                "e": "&lt;receive&gt;",
                "arc": null
              },
</v>
      </c>
    </row>
    <row r="73" spans="1:18" x14ac:dyDescent="0.25">
      <c r="A73" t="s">
        <v>77</v>
      </c>
      <c r="B73" cm="1">
        <f t="array" aca="1" ref="B73" ca="1">INDIRECT("'[LoadShape.xlsx]" &amp; 'Load Shape Criteria'!$H$4 &amp; " 22'!$L24")</f>
        <v>3</v>
      </c>
      <c r="C73" cm="1">
        <f t="array" aca="1" ref="C73" ca="1">INDIRECT("'[LoadShape.xlsx]" &amp; 'Load Shape Criteria'!$H$4 &amp; " 23'!$I$4") * $B$2</f>
        <v>148</v>
      </c>
      <c r="D73">
        <v>0</v>
      </c>
      <c r="E73">
        <f>'Step 30'!$G$4-10000</f>
        <v>12</v>
      </c>
      <c r="F73">
        <v>0</v>
      </c>
      <c r="G73" s="3">
        <f t="shared" ca="1" si="9"/>
        <v>0.24324324324324326</v>
      </c>
      <c r="H73" s="3" t="s">
        <v>46</v>
      </c>
      <c r="I73" s="3" t="s">
        <v>48</v>
      </c>
      <c r="K73" s="31" t="str">
        <f t="shared" si="10"/>
        <v/>
      </c>
      <c r="L73" s="31" t="str">
        <f t="shared" si="11"/>
        <v xml:space="preserve">,
</v>
      </c>
      <c r="M73" s="10" t="str">
        <f t="shared" si="12"/>
        <v xml:space="preserve">                "sp": "&lt;effectivedate -6cd YYYY-MM-DDT10:30:00+00:00&gt;",</v>
      </c>
      <c r="N73" t="str">
        <f t="shared" ca="1" si="13"/>
        <v xml:space="preserve">                "v": "0.243",</v>
      </c>
      <c r="O73" t="str">
        <f t="shared" si="14"/>
        <v xml:space="preserve">                "q": "E3",</v>
      </c>
      <c r="P73" t="str">
        <f t="shared" si="15"/>
        <v xml:space="preserve">                "e": "&lt;receive&gt;",</v>
      </c>
      <c r="Q73" t="str">
        <f t="shared" si="16"/>
        <v xml:space="preserve">                "arc": null</v>
      </c>
      <c r="R73" s="11" t="str">
        <f t="shared" ca="1" si="17"/>
        <v xml:space="preserve">              {
                "sp": "&lt;effectivedate -6cd YYYY-MM-DDT10:30:00+00:00&gt;",
                "v": "0.243",
                "q": "E3",
                "e": "&lt;receive&gt;",
                "arc": null
              },
</v>
      </c>
    </row>
    <row r="74" spans="1:18" x14ac:dyDescent="0.25">
      <c r="A74" t="s">
        <v>78</v>
      </c>
      <c r="B74" cm="1">
        <f t="array" aca="1" ref="B74" ca="1">INDIRECT("'[LoadShape.xlsx]" &amp; 'Load Shape Criteria'!$H$4 &amp; " 22'!$L25")</f>
        <v>3</v>
      </c>
      <c r="C74" cm="1">
        <f t="array" aca="1" ref="C74" ca="1">INDIRECT("'[LoadShape.xlsx]" &amp; 'Load Shape Criteria'!$H$4 &amp; " 23'!$I$4") * $B$2</f>
        <v>148</v>
      </c>
      <c r="D74">
        <v>0</v>
      </c>
      <c r="E74">
        <f>'Step 30'!$G$4-10000</f>
        <v>12</v>
      </c>
      <c r="F74">
        <v>0</v>
      </c>
      <c r="G74" s="3">
        <f t="shared" ca="1" si="9"/>
        <v>0.24324324324324326</v>
      </c>
      <c r="H74" s="3" t="s">
        <v>46</v>
      </c>
      <c r="I74" s="3" t="s">
        <v>48</v>
      </c>
      <c r="K74" s="31" t="str">
        <f t="shared" si="10"/>
        <v/>
      </c>
      <c r="L74" s="31" t="str">
        <f t="shared" si="11"/>
        <v xml:space="preserve">,
</v>
      </c>
      <c r="M74" s="10" t="str">
        <f t="shared" si="12"/>
        <v xml:space="preserve">                "sp": "&lt;effectivedate -6cd YYYY-MM-DDT11:00:00+00:00&gt;",</v>
      </c>
      <c r="N74" t="str">
        <f t="shared" ca="1" si="13"/>
        <v xml:space="preserve">                "v": "0.243",</v>
      </c>
      <c r="O74" t="str">
        <f t="shared" si="14"/>
        <v xml:space="preserve">                "q": "E3",</v>
      </c>
      <c r="P74" t="str">
        <f t="shared" si="15"/>
        <v xml:space="preserve">                "e": "&lt;receive&gt;",</v>
      </c>
      <c r="Q74" t="str">
        <f t="shared" si="16"/>
        <v xml:space="preserve">                "arc": null</v>
      </c>
      <c r="R74" s="11" t="str">
        <f t="shared" ca="1" si="17"/>
        <v xml:space="preserve">              {
                "sp": "&lt;effectivedate -6cd YYYY-MM-DDT11:00:00+00:00&gt;",
                "v": "0.243",
                "q": "E3",
                "e": "&lt;receive&gt;",
                "arc": null
              },
</v>
      </c>
    </row>
    <row r="75" spans="1:18" x14ac:dyDescent="0.25">
      <c r="A75" t="s">
        <v>79</v>
      </c>
      <c r="B75" cm="1">
        <f t="array" aca="1" ref="B75" ca="1">INDIRECT("'[LoadShape.xlsx]" &amp; 'Load Shape Criteria'!$H$4 &amp; " 22'!$L26")</f>
        <v>3</v>
      </c>
      <c r="C75" cm="1">
        <f t="array" aca="1" ref="C75" ca="1">INDIRECT("'[LoadShape.xlsx]" &amp; 'Load Shape Criteria'!$H$4 &amp; " 23'!$I$4") * $B$2</f>
        <v>148</v>
      </c>
      <c r="D75">
        <v>0</v>
      </c>
      <c r="E75">
        <f>'Step 30'!$G$4-10000</f>
        <v>12</v>
      </c>
      <c r="F75">
        <v>0</v>
      </c>
      <c r="G75" s="3">
        <f t="shared" ca="1" si="9"/>
        <v>0.24324324324324326</v>
      </c>
      <c r="H75" s="3" t="s">
        <v>46</v>
      </c>
      <c r="I75" s="3" t="s">
        <v>48</v>
      </c>
      <c r="K75" s="31" t="str">
        <f t="shared" si="10"/>
        <v/>
      </c>
      <c r="L75" s="31" t="str">
        <f t="shared" si="11"/>
        <v xml:space="preserve">,
</v>
      </c>
      <c r="M75" s="10" t="str">
        <f t="shared" si="12"/>
        <v xml:space="preserve">                "sp": "&lt;effectivedate -6cd YYYY-MM-DDT11:30:00+00:00&gt;",</v>
      </c>
      <c r="N75" t="str">
        <f t="shared" ca="1" si="13"/>
        <v xml:space="preserve">                "v": "0.243",</v>
      </c>
      <c r="O75" t="str">
        <f t="shared" si="14"/>
        <v xml:space="preserve">                "q": "E3",</v>
      </c>
      <c r="P75" t="str">
        <f t="shared" si="15"/>
        <v xml:space="preserve">                "e": "&lt;receive&gt;",</v>
      </c>
      <c r="Q75" t="str">
        <f t="shared" si="16"/>
        <v xml:space="preserve">                "arc": null</v>
      </c>
      <c r="R75" s="11" t="str">
        <f t="shared" ca="1" si="17"/>
        <v xml:space="preserve">              {
                "sp": "&lt;effectivedate -6cd YYYY-MM-DDT11:30:00+00:00&gt;",
                "v": "0.243",
                "q": "E3",
                "e": "&lt;receive&gt;",
                "arc": null
              },
</v>
      </c>
    </row>
    <row r="76" spans="1:18" x14ac:dyDescent="0.25">
      <c r="A76" t="s">
        <v>80</v>
      </c>
      <c r="B76" cm="1">
        <f t="array" aca="1" ref="B76" ca="1">INDIRECT("'[LoadShape.xlsx]" &amp; 'Load Shape Criteria'!$H$4 &amp; " 22'!$L27")</f>
        <v>3</v>
      </c>
      <c r="C76" cm="1">
        <f t="array" aca="1" ref="C76" ca="1">INDIRECT("'[LoadShape.xlsx]" &amp; 'Load Shape Criteria'!$H$4 &amp; " 23'!$I$4") * $B$2</f>
        <v>148</v>
      </c>
      <c r="D76">
        <v>0</v>
      </c>
      <c r="E76">
        <f>'Step 30'!$G$4-10000</f>
        <v>12</v>
      </c>
      <c r="F76">
        <v>0</v>
      </c>
      <c r="G76" s="3">
        <f t="shared" ca="1" si="9"/>
        <v>0.24324324324324326</v>
      </c>
      <c r="H76" s="3" t="s">
        <v>46</v>
      </c>
      <c r="I76" s="3" t="s">
        <v>48</v>
      </c>
      <c r="K76" s="31" t="str">
        <f t="shared" si="10"/>
        <v/>
      </c>
      <c r="L76" s="31" t="str">
        <f t="shared" si="11"/>
        <v xml:space="preserve">,
</v>
      </c>
      <c r="M76" s="10" t="str">
        <f t="shared" si="12"/>
        <v xml:space="preserve">                "sp": "&lt;effectivedate -6cd YYYY-MM-DDT12:00:00+00:00&gt;",</v>
      </c>
      <c r="N76" t="str">
        <f t="shared" ca="1" si="13"/>
        <v xml:space="preserve">                "v": "0.243",</v>
      </c>
      <c r="O76" t="str">
        <f t="shared" si="14"/>
        <v xml:space="preserve">                "q": "E3",</v>
      </c>
      <c r="P76" t="str">
        <f t="shared" si="15"/>
        <v xml:space="preserve">                "e": "&lt;receive&gt;",</v>
      </c>
      <c r="Q76" t="str">
        <f t="shared" si="16"/>
        <v xml:space="preserve">                "arc": null</v>
      </c>
      <c r="R76" s="11" t="str">
        <f t="shared" ca="1" si="17"/>
        <v xml:space="preserve">              {
                "sp": "&lt;effectivedate -6cd YYYY-MM-DDT12:00:00+00:00&gt;",
                "v": "0.243",
                "q": "E3",
                "e": "&lt;receive&gt;",
                "arc": null
              },
</v>
      </c>
    </row>
    <row r="77" spans="1:18" x14ac:dyDescent="0.25">
      <c r="A77" t="s">
        <v>81</v>
      </c>
      <c r="B77" cm="1">
        <f t="array" aca="1" ref="B77" ca="1">INDIRECT("'[LoadShape.xlsx]" &amp; 'Load Shape Criteria'!$H$4 &amp; " 22'!$L28")</f>
        <v>3</v>
      </c>
      <c r="C77" cm="1">
        <f t="array" aca="1" ref="C77" ca="1">INDIRECT("'[LoadShape.xlsx]" &amp; 'Load Shape Criteria'!$H$4 &amp; " 23'!$I$4") * $B$2</f>
        <v>148</v>
      </c>
      <c r="D77">
        <v>0</v>
      </c>
      <c r="E77">
        <f>'Step 30'!$G$4-10000</f>
        <v>12</v>
      </c>
      <c r="F77">
        <v>0</v>
      </c>
      <c r="G77" s="3">
        <f t="shared" ca="1" si="9"/>
        <v>0.24324324324324326</v>
      </c>
      <c r="H77" s="3" t="s">
        <v>46</v>
      </c>
      <c r="I77" s="3" t="s">
        <v>48</v>
      </c>
      <c r="K77" s="31" t="str">
        <f t="shared" si="10"/>
        <v/>
      </c>
      <c r="L77" s="31" t="str">
        <f t="shared" si="11"/>
        <v xml:space="preserve">,
</v>
      </c>
      <c r="M77" s="10" t="str">
        <f t="shared" si="12"/>
        <v xml:space="preserve">                "sp": "&lt;effectivedate -6cd YYYY-MM-DDT12:30:00+00:00&gt;",</v>
      </c>
      <c r="N77" t="str">
        <f t="shared" ca="1" si="13"/>
        <v xml:space="preserve">                "v": "0.243",</v>
      </c>
      <c r="O77" t="str">
        <f t="shared" si="14"/>
        <v xml:space="preserve">                "q": "E3",</v>
      </c>
      <c r="P77" t="str">
        <f t="shared" si="15"/>
        <v xml:space="preserve">                "e": "&lt;receive&gt;",</v>
      </c>
      <c r="Q77" t="str">
        <f t="shared" si="16"/>
        <v xml:space="preserve">                "arc": null</v>
      </c>
      <c r="R77" s="11" t="str">
        <f t="shared" ca="1" si="17"/>
        <v xml:space="preserve">              {
                "sp": "&lt;effectivedate -6cd YYYY-MM-DDT12:30:00+00:00&gt;",
                "v": "0.243",
                "q": "E3",
                "e": "&lt;receive&gt;",
                "arc": null
              },
</v>
      </c>
    </row>
    <row r="78" spans="1:18" x14ac:dyDescent="0.25">
      <c r="A78" t="s">
        <v>82</v>
      </c>
      <c r="B78" cm="1">
        <f t="array" aca="1" ref="B78" ca="1">INDIRECT("'[LoadShape.xlsx]" &amp; 'Load Shape Criteria'!$H$4 &amp; " 22'!$L29")</f>
        <v>3</v>
      </c>
      <c r="C78" cm="1">
        <f t="array" aca="1" ref="C78" ca="1">INDIRECT("'[LoadShape.xlsx]" &amp; 'Load Shape Criteria'!$H$4 &amp; " 23'!$I$4") * $B$2</f>
        <v>148</v>
      </c>
      <c r="D78">
        <v>0</v>
      </c>
      <c r="E78">
        <f>'Step 30'!$G$4-10000</f>
        <v>12</v>
      </c>
      <c r="F78">
        <v>0</v>
      </c>
      <c r="G78" s="3">
        <f t="shared" ca="1" si="9"/>
        <v>0.24324324324324326</v>
      </c>
      <c r="H78" s="3" t="s">
        <v>46</v>
      </c>
      <c r="I78" s="3" t="s">
        <v>48</v>
      </c>
      <c r="K78" s="31" t="str">
        <f t="shared" si="10"/>
        <v/>
      </c>
      <c r="L78" s="31" t="str">
        <f t="shared" si="11"/>
        <v xml:space="preserve">,
</v>
      </c>
      <c r="M78" s="10" t="str">
        <f t="shared" si="12"/>
        <v xml:space="preserve">                "sp": "&lt;effectivedate -6cd YYYY-MM-DDT13:00:00+00:00&gt;",</v>
      </c>
      <c r="N78" t="str">
        <f t="shared" ca="1" si="13"/>
        <v xml:space="preserve">                "v": "0.243",</v>
      </c>
      <c r="O78" t="str">
        <f t="shared" si="14"/>
        <v xml:space="preserve">                "q": "E3",</v>
      </c>
      <c r="P78" t="str">
        <f t="shared" si="15"/>
        <v xml:space="preserve">                "e": "&lt;receive&gt;",</v>
      </c>
      <c r="Q78" t="str">
        <f t="shared" si="16"/>
        <v xml:space="preserve">                "arc": null</v>
      </c>
      <c r="R78" s="11" t="str">
        <f t="shared" ca="1" si="17"/>
        <v xml:space="preserve">              {
                "sp": "&lt;effectivedate -6cd YYYY-MM-DDT13:00:00+00:00&gt;",
                "v": "0.243",
                "q": "E3",
                "e": "&lt;receive&gt;",
                "arc": null
              },
</v>
      </c>
    </row>
    <row r="79" spans="1:18" x14ac:dyDescent="0.25">
      <c r="A79" t="s">
        <v>83</v>
      </c>
      <c r="B79" cm="1">
        <f t="array" aca="1" ref="B79" ca="1">INDIRECT("'[LoadShape.xlsx]" &amp; 'Load Shape Criteria'!$H$4 &amp; " 22'!$L30")</f>
        <v>3</v>
      </c>
      <c r="C79" cm="1">
        <f t="array" aca="1" ref="C79" ca="1">INDIRECT("'[LoadShape.xlsx]" &amp; 'Load Shape Criteria'!$H$4 &amp; " 23'!$I$4") * $B$2</f>
        <v>148</v>
      </c>
      <c r="D79">
        <v>0</v>
      </c>
      <c r="E79">
        <f>'Step 30'!$G$4-10000</f>
        <v>12</v>
      </c>
      <c r="F79">
        <v>0</v>
      </c>
      <c r="G79" s="3">
        <f t="shared" ca="1" si="9"/>
        <v>0.24324324324324326</v>
      </c>
      <c r="H79" s="3" t="s">
        <v>46</v>
      </c>
      <c r="I79" s="3" t="s">
        <v>48</v>
      </c>
      <c r="K79" s="31" t="str">
        <f t="shared" si="10"/>
        <v/>
      </c>
      <c r="L79" s="31" t="str">
        <f t="shared" si="11"/>
        <v xml:space="preserve">,
</v>
      </c>
      <c r="M79" s="10" t="str">
        <f t="shared" si="12"/>
        <v xml:space="preserve">                "sp": "&lt;effectivedate -6cd YYYY-MM-DDT13:30:00+00:00&gt;",</v>
      </c>
      <c r="N79" t="str">
        <f t="shared" ca="1" si="13"/>
        <v xml:space="preserve">                "v": "0.243",</v>
      </c>
      <c r="O79" t="str">
        <f t="shared" si="14"/>
        <v xml:space="preserve">                "q": "E3",</v>
      </c>
      <c r="P79" t="str">
        <f t="shared" si="15"/>
        <v xml:space="preserve">                "e": "&lt;receive&gt;",</v>
      </c>
      <c r="Q79" t="str">
        <f t="shared" si="16"/>
        <v xml:space="preserve">                "arc": null</v>
      </c>
      <c r="R79" s="11" t="str">
        <f t="shared" ca="1" si="17"/>
        <v xml:space="preserve">              {
                "sp": "&lt;effectivedate -6cd YYYY-MM-DDT13:30:00+00:00&gt;",
                "v": "0.243",
                "q": "E3",
                "e": "&lt;receive&gt;",
                "arc": null
              },
</v>
      </c>
    </row>
    <row r="80" spans="1:18" x14ac:dyDescent="0.25">
      <c r="A80" t="s">
        <v>84</v>
      </c>
      <c r="B80" cm="1">
        <f t="array" aca="1" ref="B80" ca="1">INDIRECT("'[LoadShape.xlsx]" &amp; 'Load Shape Criteria'!$H$4 &amp; " 22'!$L31")</f>
        <v>3</v>
      </c>
      <c r="C80" cm="1">
        <f t="array" aca="1" ref="C80" ca="1">INDIRECT("'[LoadShape.xlsx]" &amp; 'Load Shape Criteria'!$H$4 &amp; " 23'!$I$4") * $B$2</f>
        <v>148</v>
      </c>
      <c r="D80">
        <v>0</v>
      </c>
      <c r="E80">
        <f>'Step 30'!$G$4-10000</f>
        <v>12</v>
      </c>
      <c r="F80">
        <v>0</v>
      </c>
      <c r="G80" s="3">
        <f t="shared" ca="1" si="9"/>
        <v>0.24324324324324326</v>
      </c>
      <c r="H80" s="3" t="s">
        <v>46</v>
      </c>
      <c r="I80" s="3" t="s">
        <v>48</v>
      </c>
      <c r="K80" s="31" t="str">
        <f t="shared" si="10"/>
        <v/>
      </c>
      <c r="L80" s="31" t="str">
        <f t="shared" si="11"/>
        <v xml:space="preserve">,
</v>
      </c>
      <c r="M80" s="10" t="str">
        <f t="shared" si="12"/>
        <v xml:space="preserve">                "sp": "&lt;effectivedate -6cd YYYY-MM-DDT14:00:00+00:00&gt;",</v>
      </c>
      <c r="N80" t="str">
        <f t="shared" ca="1" si="13"/>
        <v xml:space="preserve">                "v": "0.243",</v>
      </c>
      <c r="O80" t="str">
        <f t="shared" si="14"/>
        <v xml:space="preserve">                "q": "E3",</v>
      </c>
      <c r="P80" t="str">
        <f t="shared" si="15"/>
        <v xml:space="preserve">                "e": "&lt;receive&gt;",</v>
      </c>
      <c r="Q80" t="str">
        <f t="shared" si="16"/>
        <v xml:space="preserve">                "arc": null</v>
      </c>
      <c r="R80" s="11" t="str">
        <f t="shared" ca="1" si="17"/>
        <v xml:space="preserve">              {
                "sp": "&lt;effectivedate -6cd YYYY-MM-DDT14:00:00+00:00&gt;",
                "v": "0.243",
                "q": "E3",
                "e": "&lt;receive&gt;",
                "arc": null
              },
</v>
      </c>
    </row>
    <row r="81" spans="1:18" x14ac:dyDescent="0.25">
      <c r="A81" t="s">
        <v>85</v>
      </c>
      <c r="B81" cm="1">
        <f t="array" aca="1" ref="B81" ca="1">INDIRECT("'[LoadShape.xlsx]" &amp; 'Load Shape Criteria'!$H$4 &amp; " 22'!$L32")</f>
        <v>3</v>
      </c>
      <c r="C81" cm="1">
        <f t="array" aca="1" ref="C81" ca="1">INDIRECT("'[LoadShape.xlsx]" &amp; 'Load Shape Criteria'!$H$4 &amp; " 23'!$I$4") * $B$2</f>
        <v>148</v>
      </c>
      <c r="D81">
        <v>0</v>
      </c>
      <c r="E81">
        <f>'Step 30'!$G$4-10000</f>
        <v>12</v>
      </c>
      <c r="F81">
        <v>0</v>
      </c>
      <c r="G81" s="3">
        <f t="shared" ca="1" si="9"/>
        <v>0.24324324324324326</v>
      </c>
      <c r="H81" s="3" t="s">
        <v>46</v>
      </c>
      <c r="I81" s="3" t="s">
        <v>48</v>
      </c>
      <c r="K81" s="31" t="str">
        <f t="shared" si="10"/>
        <v/>
      </c>
      <c r="L81" s="31" t="str">
        <f t="shared" si="11"/>
        <v xml:space="preserve">,
</v>
      </c>
      <c r="M81" s="10" t="str">
        <f t="shared" si="12"/>
        <v xml:space="preserve">                "sp": "&lt;effectivedate -6cd YYYY-MM-DDT14:30:00+00:00&gt;",</v>
      </c>
      <c r="N81" t="str">
        <f t="shared" ca="1" si="13"/>
        <v xml:space="preserve">                "v": "0.243",</v>
      </c>
      <c r="O81" t="str">
        <f t="shared" si="14"/>
        <v xml:space="preserve">                "q": "E3",</v>
      </c>
      <c r="P81" t="str">
        <f t="shared" si="15"/>
        <v xml:space="preserve">                "e": "&lt;receive&gt;",</v>
      </c>
      <c r="Q81" t="str">
        <f t="shared" si="16"/>
        <v xml:space="preserve">                "arc": null</v>
      </c>
      <c r="R81" s="11" t="str">
        <f t="shared" ca="1" si="17"/>
        <v xml:space="preserve">              {
                "sp": "&lt;effectivedate -6cd YYYY-MM-DDT14:30:00+00:00&gt;",
                "v": "0.243",
                "q": "E3",
                "e": "&lt;receive&gt;",
                "arc": null
              },
</v>
      </c>
    </row>
    <row r="82" spans="1:18" x14ac:dyDescent="0.25">
      <c r="A82" t="s">
        <v>86</v>
      </c>
      <c r="B82" cm="1">
        <f t="array" aca="1" ref="B82" ca="1">INDIRECT("'[LoadShape.xlsx]" &amp; 'Load Shape Criteria'!$H$4 &amp; " 22'!$L33")</f>
        <v>3</v>
      </c>
      <c r="C82" cm="1">
        <f t="array" aca="1" ref="C82" ca="1">INDIRECT("'[LoadShape.xlsx]" &amp; 'Load Shape Criteria'!$H$4 &amp; " 23'!$I$4") * $B$2</f>
        <v>148</v>
      </c>
      <c r="D82">
        <v>0</v>
      </c>
      <c r="E82">
        <f>'Step 30'!$G$4-10000</f>
        <v>12</v>
      </c>
      <c r="F82">
        <v>0</v>
      </c>
      <c r="G82" s="3">
        <f t="shared" ca="1" si="9"/>
        <v>0.24324324324324326</v>
      </c>
      <c r="H82" s="3" t="s">
        <v>46</v>
      </c>
      <c r="I82" s="3" t="s">
        <v>48</v>
      </c>
      <c r="K82" s="31" t="str">
        <f t="shared" si="10"/>
        <v/>
      </c>
      <c r="L82" s="31" t="str">
        <f t="shared" si="11"/>
        <v xml:space="preserve">,
</v>
      </c>
      <c r="M82" s="10" t="str">
        <f t="shared" si="12"/>
        <v xml:space="preserve">                "sp": "&lt;effectivedate -6cd YYYY-MM-DDT15:00:00+00:00&gt;",</v>
      </c>
      <c r="N82" t="str">
        <f t="shared" ca="1" si="13"/>
        <v xml:space="preserve">                "v": "0.243",</v>
      </c>
      <c r="O82" t="str">
        <f t="shared" si="14"/>
        <v xml:space="preserve">                "q": "E3",</v>
      </c>
      <c r="P82" t="str">
        <f t="shared" si="15"/>
        <v xml:space="preserve">                "e": "&lt;receive&gt;",</v>
      </c>
      <c r="Q82" t="str">
        <f t="shared" si="16"/>
        <v xml:space="preserve">                "arc": null</v>
      </c>
      <c r="R82" s="11" t="str">
        <f t="shared" ca="1" si="17"/>
        <v xml:space="preserve">              {
                "sp": "&lt;effectivedate -6cd YYYY-MM-DDT15:00:00+00:00&gt;",
                "v": "0.243",
                "q": "E3",
                "e": "&lt;receive&gt;",
                "arc": null
              },
</v>
      </c>
    </row>
    <row r="83" spans="1:18" x14ac:dyDescent="0.25">
      <c r="A83" t="s">
        <v>87</v>
      </c>
      <c r="B83" cm="1">
        <f t="array" aca="1" ref="B83" ca="1">INDIRECT("'[LoadShape.xlsx]" &amp; 'Load Shape Criteria'!$H$4 &amp; " 22'!$L34")</f>
        <v>3</v>
      </c>
      <c r="C83" cm="1">
        <f t="array" aca="1" ref="C83" ca="1">INDIRECT("'[LoadShape.xlsx]" &amp; 'Load Shape Criteria'!$H$4 &amp; " 23'!$I$4") * $B$2</f>
        <v>148</v>
      </c>
      <c r="D83">
        <v>0</v>
      </c>
      <c r="E83">
        <f>'Step 30'!$G$4-10000</f>
        <v>12</v>
      </c>
      <c r="F83">
        <v>0</v>
      </c>
      <c r="G83" s="3">
        <f t="shared" ca="1" si="9"/>
        <v>0.24324324324324326</v>
      </c>
      <c r="H83" s="3" t="s">
        <v>46</v>
      </c>
      <c r="I83" s="3" t="s">
        <v>48</v>
      </c>
      <c r="K83" s="31" t="str">
        <f t="shared" si="10"/>
        <v/>
      </c>
      <c r="L83" s="31" t="str">
        <f t="shared" si="11"/>
        <v xml:space="preserve">,
</v>
      </c>
      <c r="M83" s="10" t="str">
        <f t="shared" si="12"/>
        <v xml:space="preserve">                "sp": "&lt;effectivedate -6cd YYYY-MM-DDT15:30:00+00:00&gt;",</v>
      </c>
      <c r="N83" t="str">
        <f t="shared" ca="1" si="13"/>
        <v xml:space="preserve">                "v": "0.243",</v>
      </c>
      <c r="O83" t="str">
        <f t="shared" si="14"/>
        <v xml:space="preserve">                "q": "E3",</v>
      </c>
      <c r="P83" t="str">
        <f t="shared" si="15"/>
        <v xml:space="preserve">                "e": "&lt;receive&gt;",</v>
      </c>
      <c r="Q83" t="str">
        <f t="shared" si="16"/>
        <v xml:space="preserve">                "arc": null</v>
      </c>
      <c r="R83" s="11" t="str">
        <f t="shared" ca="1" si="17"/>
        <v xml:space="preserve">              {
                "sp": "&lt;effectivedate -6cd YYYY-MM-DDT15:30:00+00:00&gt;",
                "v": "0.243",
                "q": "E3",
                "e": "&lt;receive&gt;",
                "arc": null
              },
</v>
      </c>
    </row>
    <row r="84" spans="1:18" x14ac:dyDescent="0.25">
      <c r="A84" t="s">
        <v>88</v>
      </c>
      <c r="B84" cm="1">
        <f t="array" aca="1" ref="B84" ca="1">INDIRECT("'[LoadShape.xlsx]" &amp; 'Load Shape Criteria'!$H$4 &amp; " 22'!$L35")</f>
        <v>3</v>
      </c>
      <c r="C84" cm="1">
        <f t="array" aca="1" ref="C84" ca="1">INDIRECT("'[LoadShape.xlsx]" &amp; 'Load Shape Criteria'!$H$4 &amp; " 23'!$I$4") * $B$2</f>
        <v>148</v>
      </c>
      <c r="D84">
        <v>0</v>
      </c>
      <c r="E84">
        <f>'Step 30'!$G$4-10000</f>
        <v>12</v>
      </c>
      <c r="F84">
        <v>0</v>
      </c>
      <c r="G84" s="3">
        <f t="shared" ca="1" si="9"/>
        <v>0.24324324324324326</v>
      </c>
      <c r="H84" s="3" t="s">
        <v>46</v>
      </c>
      <c r="I84" s="3" t="s">
        <v>48</v>
      </c>
      <c r="K84" s="31" t="str">
        <f t="shared" si="10"/>
        <v/>
      </c>
      <c r="L84" s="31" t="str">
        <f t="shared" si="11"/>
        <v xml:space="preserve">,
</v>
      </c>
      <c r="M84" s="10" t="str">
        <f t="shared" si="12"/>
        <v xml:space="preserve">                "sp": "&lt;effectivedate -6cd YYYY-MM-DDT16:00:00+00:00&gt;",</v>
      </c>
      <c r="N84" t="str">
        <f t="shared" ca="1" si="13"/>
        <v xml:space="preserve">                "v": "0.243",</v>
      </c>
      <c r="O84" t="str">
        <f t="shared" si="14"/>
        <v xml:space="preserve">                "q": "E3",</v>
      </c>
      <c r="P84" t="str">
        <f t="shared" si="15"/>
        <v xml:space="preserve">                "e": "&lt;receive&gt;",</v>
      </c>
      <c r="Q84" t="str">
        <f t="shared" si="16"/>
        <v xml:space="preserve">                "arc": null</v>
      </c>
      <c r="R84" s="11" t="str">
        <f t="shared" ca="1" si="17"/>
        <v xml:space="preserve">              {
                "sp": "&lt;effectivedate -6cd YYYY-MM-DDT16:00:00+00:00&gt;",
                "v": "0.243",
                "q": "E3",
                "e": "&lt;receive&gt;",
                "arc": null
              },
</v>
      </c>
    </row>
    <row r="85" spans="1:18" x14ac:dyDescent="0.25">
      <c r="A85" t="s">
        <v>89</v>
      </c>
      <c r="B85" cm="1">
        <f t="array" aca="1" ref="B85" ca="1">INDIRECT("'[LoadShape.xlsx]" &amp; 'Load Shape Criteria'!$H$4 &amp; " 22'!$L36")</f>
        <v>3</v>
      </c>
      <c r="C85" cm="1">
        <f t="array" aca="1" ref="C85" ca="1">INDIRECT("'[LoadShape.xlsx]" &amp; 'Load Shape Criteria'!$H$4 &amp; " 23'!$I$4") * $B$2</f>
        <v>148</v>
      </c>
      <c r="D85">
        <v>0</v>
      </c>
      <c r="E85">
        <f>'Step 30'!$G$4-10000</f>
        <v>12</v>
      </c>
      <c r="F85">
        <v>0</v>
      </c>
      <c r="G85" s="3">
        <f t="shared" ca="1" si="9"/>
        <v>0.24324324324324326</v>
      </c>
      <c r="H85" s="3" t="s">
        <v>46</v>
      </c>
      <c r="I85" s="3" t="s">
        <v>48</v>
      </c>
      <c r="K85" s="31" t="str">
        <f t="shared" si="10"/>
        <v/>
      </c>
      <c r="L85" s="31" t="str">
        <f t="shared" si="11"/>
        <v xml:space="preserve">,
</v>
      </c>
      <c r="M85" s="10" t="str">
        <f t="shared" si="12"/>
        <v xml:space="preserve">                "sp": "&lt;effectivedate -6cd YYYY-MM-DDT16:30:00+00:00&gt;",</v>
      </c>
      <c r="N85" t="str">
        <f t="shared" ca="1" si="13"/>
        <v xml:space="preserve">                "v": "0.243",</v>
      </c>
      <c r="O85" t="str">
        <f t="shared" si="14"/>
        <v xml:space="preserve">                "q": "E3",</v>
      </c>
      <c r="P85" t="str">
        <f t="shared" si="15"/>
        <v xml:space="preserve">                "e": "&lt;receive&gt;",</v>
      </c>
      <c r="Q85" t="str">
        <f t="shared" si="16"/>
        <v xml:space="preserve">                "arc": null</v>
      </c>
      <c r="R85" s="11" t="str">
        <f t="shared" ca="1" si="17"/>
        <v xml:space="preserve">              {
                "sp": "&lt;effectivedate -6cd YYYY-MM-DDT16:30:00+00:00&gt;",
                "v": "0.243",
                "q": "E3",
                "e": "&lt;receive&gt;",
                "arc": null
              },
</v>
      </c>
    </row>
    <row r="86" spans="1:18" x14ac:dyDescent="0.25">
      <c r="A86" t="s">
        <v>90</v>
      </c>
      <c r="B86" cm="1">
        <f t="array" aca="1" ref="B86" ca="1">INDIRECT("'[LoadShape.xlsx]" &amp; 'Load Shape Criteria'!$H$4 &amp; " 22'!$L37")</f>
        <v>3</v>
      </c>
      <c r="C86" cm="1">
        <f t="array" aca="1" ref="C86" ca="1">INDIRECT("'[LoadShape.xlsx]" &amp; 'Load Shape Criteria'!$H$4 &amp; " 23'!$I$4") * $B$2</f>
        <v>148</v>
      </c>
      <c r="D86">
        <v>0</v>
      </c>
      <c r="E86">
        <f>'Step 30'!$G$4-10000</f>
        <v>12</v>
      </c>
      <c r="F86">
        <v>0</v>
      </c>
      <c r="G86" s="3">
        <f t="shared" ca="1" si="9"/>
        <v>0.24324324324324326</v>
      </c>
      <c r="H86" s="3" t="s">
        <v>46</v>
      </c>
      <c r="I86" s="3" t="s">
        <v>48</v>
      </c>
      <c r="K86" s="31" t="str">
        <f t="shared" si="10"/>
        <v/>
      </c>
      <c r="L86" s="31" t="str">
        <f t="shared" si="11"/>
        <v xml:space="preserve">,
</v>
      </c>
      <c r="M86" s="10" t="str">
        <f t="shared" si="12"/>
        <v xml:space="preserve">                "sp": "&lt;effectivedate -6cd YYYY-MM-DDT17:00:00+00:00&gt;",</v>
      </c>
      <c r="N86" t="str">
        <f t="shared" ca="1" si="13"/>
        <v xml:space="preserve">                "v": "0.243",</v>
      </c>
      <c r="O86" t="str">
        <f t="shared" si="14"/>
        <v xml:space="preserve">                "q": "E3",</v>
      </c>
      <c r="P86" t="str">
        <f t="shared" si="15"/>
        <v xml:space="preserve">                "e": "&lt;receive&gt;",</v>
      </c>
      <c r="Q86" t="str">
        <f t="shared" si="16"/>
        <v xml:space="preserve">                "arc": null</v>
      </c>
      <c r="R86" s="11" t="str">
        <f t="shared" ca="1" si="17"/>
        <v xml:space="preserve">              {
                "sp": "&lt;effectivedate -6cd YYYY-MM-DDT17:00:00+00:00&gt;",
                "v": "0.243",
                "q": "E3",
                "e": "&lt;receive&gt;",
                "arc": null
              },
</v>
      </c>
    </row>
    <row r="87" spans="1:18" x14ac:dyDescent="0.25">
      <c r="A87" t="s">
        <v>91</v>
      </c>
      <c r="B87" cm="1">
        <f t="array" aca="1" ref="B87" ca="1">INDIRECT("'[LoadShape.xlsx]" &amp; 'Load Shape Criteria'!$H$4 &amp; " 22'!$L38")</f>
        <v>3</v>
      </c>
      <c r="C87" cm="1">
        <f t="array" aca="1" ref="C87" ca="1">INDIRECT("'[LoadShape.xlsx]" &amp; 'Load Shape Criteria'!$H$4 &amp; " 23'!$I$4") * $B$2</f>
        <v>148</v>
      </c>
      <c r="D87">
        <v>0</v>
      </c>
      <c r="E87">
        <f>'Step 30'!$G$4-10000</f>
        <v>12</v>
      </c>
      <c r="F87">
        <v>0</v>
      </c>
      <c r="G87" s="3">
        <f t="shared" ca="1" si="9"/>
        <v>0.24324324324324326</v>
      </c>
      <c r="H87" s="3" t="s">
        <v>46</v>
      </c>
      <c r="I87" s="3" t="s">
        <v>48</v>
      </c>
      <c r="K87" s="31" t="str">
        <f t="shared" si="10"/>
        <v/>
      </c>
      <c r="L87" s="31" t="str">
        <f t="shared" si="11"/>
        <v xml:space="preserve">,
</v>
      </c>
      <c r="M87" s="10" t="str">
        <f t="shared" si="12"/>
        <v xml:space="preserve">                "sp": "&lt;effectivedate -6cd YYYY-MM-DDT17:30:00+00:00&gt;",</v>
      </c>
      <c r="N87" t="str">
        <f t="shared" ca="1" si="13"/>
        <v xml:space="preserve">                "v": "0.243",</v>
      </c>
      <c r="O87" t="str">
        <f t="shared" si="14"/>
        <v xml:space="preserve">                "q": "E3",</v>
      </c>
      <c r="P87" t="str">
        <f t="shared" si="15"/>
        <v xml:space="preserve">                "e": "&lt;receive&gt;",</v>
      </c>
      <c r="Q87" t="str">
        <f t="shared" si="16"/>
        <v xml:space="preserve">                "arc": null</v>
      </c>
      <c r="R87" s="11" t="str">
        <f t="shared" ca="1" si="17"/>
        <v xml:space="preserve">              {
                "sp": "&lt;effectivedate -6cd YYYY-MM-DDT17:30:00+00:00&gt;",
                "v": "0.243",
                "q": "E3",
                "e": "&lt;receive&gt;",
                "arc": null
              },
</v>
      </c>
    </row>
    <row r="88" spans="1:18" x14ac:dyDescent="0.25">
      <c r="A88" t="s">
        <v>92</v>
      </c>
      <c r="B88" cm="1">
        <f t="array" aca="1" ref="B88" ca="1">INDIRECT("'[LoadShape.xlsx]" &amp; 'Load Shape Criteria'!$H$4 &amp; " 22'!$L39")</f>
        <v>3</v>
      </c>
      <c r="C88" cm="1">
        <f t="array" aca="1" ref="C88" ca="1">INDIRECT("'[LoadShape.xlsx]" &amp; 'Load Shape Criteria'!$H$4 &amp; " 23'!$I$4") * $B$2</f>
        <v>148</v>
      </c>
      <c r="D88">
        <v>0</v>
      </c>
      <c r="E88">
        <f>'Step 30'!$G$4-10000</f>
        <v>12</v>
      </c>
      <c r="F88">
        <v>0</v>
      </c>
      <c r="G88" s="3">
        <f t="shared" ca="1" si="9"/>
        <v>0.24324324324324326</v>
      </c>
      <c r="H88" s="3" t="s">
        <v>46</v>
      </c>
      <c r="I88" s="3" t="s">
        <v>48</v>
      </c>
      <c r="K88" s="31" t="str">
        <f t="shared" si="10"/>
        <v/>
      </c>
      <c r="L88" s="31" t="str">
        <f t="shared" si="11"/>
        <v xml:space="preserve">,
</v>
      </c>
      <c r="M88" s="10" t="str">
        <f t="shared" si="12"/>
        <v xml:space="preserve">                "sp": "&lt;effectivedate -6cd YYYY-MM-DDT18:00:00+00:00&gt;",</v>
      </c>
      <c r="N88" t="str">
        <f t="shared" ca="1" si="13"/>
        <v xml:space="preserve">                "v": "0.243",</v>
      </c>
      <c r="O88" t="str">
        <f t="shared" si="14"/>
        <v xml:space="preserve">                "q": "E3",</v>
      </c>
      <c r="P88" t="str">
        <f t="shared" si="15"/>
        <v xml:space="preserve">                "e": "&lt;receive&gt;",</v>
      </c>
      <c r="Q88" t="str">
        <f t="shared" si="16"/>
        <v xml:space="preserve">                "arc": null</v>
      </c>
      <c r="R88" s="11" t="str">
        <f t="shared" ca="1" si="17"/>
        <v xml:space="preserve">              {
                "sp": "&lt;effectivedate -6cd YYYY-MM-DDT18:00:00+00:00&gt;",
                "v": "0.243",
                "q": "E3",
                "e": "&lt;receive&gt;",
                "arc": null
              },
</v>
      </c>
    </row>
    <row r="89" spans="1:18" x14ac:dyDescent="0.25">
      <c r="A89" t="s">
        <v>93</v>
      </c>
      <c r="B89" cm="1">
        <f t="array" aca="1" ref="B89" ca="1">INDIRECT("'[LoadShape.xlsx]" &amp; 'Load Shape Criteria'!$H$4 &amp; " 22'!$L40")</f>
        <v>0.5</v>
      </c>
      <c r="C89" cm="1">
        <f t="array" aca="1" ref="C89" ca="1">INDIRECT("'[LoadShape.xlsx]" &amp; 'Load Shape Criteria'!$H$4 &amp; " 23'!$I$4") * $B$2</f>
        <v>148</v>
      </c>
      <c r="D89">
        <v>0</v>
      </c>
      <c r="E89">
        <f>'Step 30'!$G$4-10000</f>
        <v>12</v>
      </c>
      <c r="F89">
        <v>0</v>
      </c>
      <c r="G89" s="3">
        <f t="shared" ca="1" si="9"/>
        <v>4.0540540540540543E-2</v>
      </c>
      <c r="H89" s="3" t="s">
        <v>46</v>
      </c>
      <c r="I89" s="3" t="s">
        <v>48</v>
      </c>
      <c r="K89" s="31" t="str">
        <f t="shared" si="10"/>
        <v/>
      </c>
      <c r="L89" s="31" t="str">
        <f t="shared" si="11"/>
        <v xml:space="preserve">,
</v>
      </c>
      <c r="M89" s="10" t="str">
        <f t="shared" si="12"/>
        <v xml:space="preserve">                "sp": "&lt;effectivedate -6cd YYYY-MM-DDT18:30:00+00:00&gt;",</v>
      </c>
      <c r="N89" t="str">
        <f t="shared" ca="1" si="13"/>
        <v xml:space="preserve">                "v": "0.041",</v>
      </c>
      <c r="O89" t="str">
        <f t="shared" si="14"/>
        <v xml:space="preserve">                "q": "E3",</v>
      </c>
      <c r="P89" t="str">
        <f t="shared" si="15"/>
        <v xml:space="preserve">                "e": "&lt;receive&gt;",</v>
      </c>
      <c r="Q89" t="str">
        <f t="shared" si="16"/>
        <v xml:space="preserve">                "arc": null</v>
      </c>
      <c r="R89" s="11" t="str">
        <f t="shared" ca="1" si="17"/>
        <v xml:space="preserve">              {
                "sp": "&lt;effectivedate -6cd YYYY-MM-DDT18:30:00+00:00&gt;",
                "v": "0.041",
                "q": "E3",
                "e": "&lt;receive&gt;",
                "arc": null
              },
</v>
      </c>
    </row>
    <row r="90" spans="1:18" x14ac:dyDescent="0.25">
      <c r="A90" t="s">
        <v>94</v>
      </c>
      <c r="B90" cm="1">
        <f t="array" aca="1" ref="B90" ca="1">INDIRECT("'[LoadShape.xlsx]" &amp; 'Load Shape Criteria'!$H$4 &amp; " 22'!$L41")</f>
        <v>0.5</v>
      </c>
      <c r="C90" cm="1">
        <f t="array" aca="1" ref="C90" ca="1">INDIRECT("'[LoadShape.xlsx]" &amp; 'Load Shape Criteria'!$H$4 &amp; " 23'!$I$4") * $B$2</f>
        <v>148</v>
      </c>
      <c r="D90">
        <v>0</v>
      </c>
      <c r="E90">
        <f>'Step 30'!$G$4-10000</f>
        <v>12</v>
      </c>
      <c r="F90">
        <v>0</v>
      </c>
      <c r="G90" s="3">
        <f t="shared" ca="1" si="9"/>
        <v>4.0540540540540543E-2</v>
      </c>
      <c r="H90" s="3" t="s">
        <v>46</v>
      </c>
      <c r="I90" s="3" t="s">
        <v>48</v>
      </c>
      <c r="K90" s="31" t="str">
        <f t="shared" si="10"/>
        <v/>
      </c>
      <c r="L90" s="31" t="str">
        <f t="shared" si="11"/>
        <v xml:space="preserve">,
</v>
      </c>
      <c r="M90" s="10" t="str">
        <f t="shared" si="12"/>
        <v xml:space="preserve">                "sp": "&lt;effectivedate -6cd YYYY-MM-DDT19:00:00+00:00&gt;",</v>
      </c>
      <c r="N90" t="str">
        <f t="shared" ca="1" si="13"/>
        <v xml:space="preserve">                "v": "0.041",</v>
      </c>
      <c r="O90" t="str">
        <f t="shared" si="14"/>
        <v xml:space="preserve">                "q": "E3",</v>
      </c>
      <c r="P90" t="str">
        <f t="shared" si="15"/>
        <v xml:space="preserve">                "e": "&lt;receive&gt;",</v>
      </c>
      <c r="Q90" t="str">
        <f t="shared" si="16"/>
        <v xml:space="preserve">                "arc": null</v>
      </c>
      <c r="R90" s="11" t="str">
        <f t="shared" ca="1" si="17"/>
        <v xml:space="preserve">              {
                "sp": "&lt;effectivedate -6cd YYYY-MM-DDT19:00:00+00:00&gt;",
                "v": "0.041",
                "q": "E3",
                "e": "&lt;receive&gt;",
                "arc": null
              },
</v>
      </c>
    </row>
    <row r="91" spans="1:18" x14ac:dyDescent="0.25">
      <c r="A91" t="s">
        <v>95</v>
      </c>
      <c r="B91" cm="1">
        <f t="array" aca="1" ref="B91" ca="1">INDIRECT("'[LoadShape.xlsx]" &amp; 'Load Shape Criteria'!$H$4 &amp; " 22'!$L42")</f>
        <v>0.5</v>
      </c>
      <c r="C91" cm="1">
        <f t="array" aca="1" ref="C91" ca="1">INDIRECT("'[LoadShape.xlsx]" &amp; 'Load Shape Criteria'!$H$4 &amp; " 23'!$I$4") * $B$2</f>
        <v>148</v>
      </c>
      <c r="D91">
        <v>0</v>
      </c>
      <c r="E91">
        <f>'Step 30'!$G$4-10000</f>
        <v>12</v>
      </c>
      <c r="F91">
        <v>0</v>
      </c>
      <c r="G91" s="3">
        <f t="shared" ca="1" si="9"/>
        <v>4.0540540540540543E-2</v>
      </c>
      <c r="H91" s="3" t="s">
        <v>46</v>
      </c>
      <c r="I91" s="3" t="s">
        <v>48</v>
      </c>
      <c r="K91" s="31" t="str">
        <f t="shared" si="10"/>
        <v/>
      </c>
      <c r="L91" s="31" t="str">
        <f t="shared" si="11"/>
        <v xml:space="preserve">,
</v>
      </c>
      <c r="M91" s="10" t="str">
        <f t="shared" si="12"/>
        <v xml:space="preserve">                "sp": "&lt;effectivedate -6cd YYYY-MM-DDT19:30:00+00:00&gt;",</v>
      </c>
      <c r="N91" t="str">
        <f t="shared" ca="1" si="13"/>
        <v xml:space="preserve">                "v": "0.041",</v>
      </c>
      <c r="O91" t="str">
        <f t="shared" si="14"/>
        <v xml:space="preserve">                "q": "E3",</v>
      </c>
      <c r="P91" t="str">
        <f t="shared" si="15"/>
        <v xml:space="preserve">                "e": "&lt;receive&gt;",</v>
      </c>
      <c r="Q91" t="str">
        <f t="shared" si="16"/>
        <v xml:space="preserve">                "arc": null</v>
      </c>
      <c r="R91" s="11" t="str">
        <f t="shared" ca="1" si="17"/>
        <v xml:space="preserve">              {
                "sp": "&lt;effectivedate -6cd YYYY-MM-DDT19:30:00+00:00&gt;",
                "v": "0.041",
                "q": "E3",
                "e": "&lt;receive&gt;",
                "arc": null
              },
</v>
      </c>
    </row>
    <row r="92" spans="1:18" x14ac:dyDescent="0.25">
      <c r="A92" t="s">
        <v>96</v>
      </c>
      <c r="B92" cm="1">
        <f t="array" aca="1" ref="B92" ca="1">INDIRECT("'[LoadShape.xlsx]" &amp; 'Load Shape Criteria'!$H$4 &amp; " 22'!$L43")</f>
        <v>0.5</v>
      </c>
      <c r="C92" cm="1">
        <f t="array" aca="1" ref="C92" ca="1">INDIRECT("'[LoadShape.xlsx]" &amp; 'Load Shape Criteria'!$H$4 &amp; " 23'!$I$4") * $B$2</f>
        <v>148</v>
      </c>
      <c r="D92">
        <v>0</v>
      </c>
      <c r="E92">
        <f>'Step 30'!$G$4-10000</f>
        <v>12</v>
      </c>
      <c r="F92">
        <v>0</v>
      </c>
      <c r="G92" s="3">
        <f t="shared" ca="1" si="9"/>
        <v>4.0540540540540543E-2</v>
      </c>
      <c r="H92" s="3" t="s">
        <v>46</v>
      </c>
      <c r="I92" s="3" t="s">
        <v>48</v>
      </c>
      <c r="K92" s="31" t="str">
        <f t="shared" si="10"/>
        <v/>
      </c>
      <c r="L92" s="31" t="str">
        <f t="shared" si="11"/>
        <v xml:space="preserve">,
</v>
      </c>
      <c r="M92" s="10" t="str">
        <f t="shared" si="12"/>
        <v xml:space="preserve">                "sp": "&lt;effectivedate -6cd YYYY-MM-DDT20:00:00+00:00&gt;",</v>
      </c>
      <c r="N92" t="str">
        <f t="shared" ca="1" si="13"/>
        <v xml:space="preserve">                "v": "0.041",</v>
      </c>
      <c r="O92" t="str">
        <f t="shared" si="14"/>
        <v xml:space="preserve">                "q": "E3",</v>
      </c>
      <c r="P92" t="str">
        <f t="shared" si="15"/>
        <v xml:space="preserve">                "e": "&lt;receive&gt;",</v>
      </c>
      <c r="Q92" t="str">
        <f t="shared" si="16"/>
        <v xml:space="preserve">                "arc": null</v>
      </c>
      <c r="R92" s="11" t="str">
        <f t="shared" ca="1" si="17"/>
        <v xml:space="preserve">              {
                "sp": "&lt;effectivedate -6cd YYYY-MM-DDT20:00:00+00:00&gt;",
                "v": "0.041",
                "q": "E3",
                "e": "&lt;receive&gt;",
                "arc": null
              },
</v>
      </c>
    </row>
    <row r="93" spans="1:18" x14ac:dyDescent="0.25">
      <c r="A93" t="s">
        <v>97</v>
      </c>
      <c r="B93" cm="1">
        <f t="array" aca="1" ref="B93" ca="1">INDIRECT("'[LoadShape.xlsx]" &amp; 'Load Shape Criteria'!$H$4 &amp; " 22'!$L44")</f>
        <v>0.5</v>
      </c>
      <c r="C93" cm="1">
        <f t="array" aca="1" ref="C93" ca="1">INDIRECT("'[LoadShape.xlsx]" &amp; 'Load Shape Criteria'!$H$4 &amp; " 23'!$I$4") * $B$2</f>
        <v>148</v>
      </c>
      <c r="D93">
        <v>0</v>
      </c>
      <c r="E93">
        <f>'Step 30'!$G$4-10000</f>
        <v>12</v>
      </c>
      <c r="F93">
        <v>0</v>
      </c>
      <c r="G93" s="3">
        <f t="shared" ca="1" si="9"/>
        <v>4.0540540540540543E-2</v>
      </c>
      <c r="H93" s="3" t="s">
        <v>46</v>
      </c>
      <c r="I93" s="3" t="s">
        <v>48</v>
      </c>
      <c r="K93" s="31" t="str">
        <f t="shared" si="10"/>
        <v/>
      </c>
      <c r="L93" s="31" t="str">
        <f t="shared" si="11"/>
        <v xml:space="preserve">,
</v>
      </c>
      <c r="M93" s="10" t="str">
        <f t="shared" si="12"/>
        <v xml:space="preserve">                "sp": "&lt;effectivedate -6cd YYYY-MM-DDT20:30:00+00:00&gt;",</v>
      </c>
      <c r="N93" t="str">
        <f t="shared" ca="1" si="13"/>
        <v xml:space="preserve">                "v": "0.041",</v>
      </c>
      <c r="O93" t="str">
        <f t="shared" si="14"/>
        <v xml:space="preserve">                "q": "E3",</v>
      </c>
      <c r="P93" t="str">
        <f t="shared" si="15"/>
        <v xml:space="preserve">                "e": "&lt;receive&gt;",</v>
      </c>
      <c r="Q93" t="str">
        <f t="shared" si="16"/>
        <v xml:space="preserve">                "arc": null</v>
      </c>
      <c r="R93" s="11" t="str">
        <f t="shared" ca="1" si="17"/>
        <v xml:space="preserve">              {
                "sp": "&lt;effectivedate -6cd YYYY-MM-DDT20:30:00+00:00&gt;",
                "v": "0.041",
                "q": "E3",
                "e": "&lt;receive&gt;",
                "arc": null
              },
</v>
      </c>
    </row>
    <row r="94" spans="1:18" x14ac:dyDescent="0.25">
      <c r="A94" t="s">
        <v>98</v>
      </c>
      <c r="B94" cm="1">
        <f t="array" aca="1" ref="B94" ca="1">INDIRECT("'[LoadShape.xlsx]" &amp; 'Load Shape Criteria'!$H$4 &amp; " 22'!$L45")</f>
        <v>0.5</v>
      </c>
      <c r="C94" cm="1">
        <f t="array" aca="1" ref="C94" ca="1">INDIRECT("'[LoadShape.xlsx]" &amp; 'Load Shape Criteria'!$H$4 &amp; " 23'!$I$4") * $B$2</f>
        <v>148</v>
      </c>
      <c r="D94">
        <v>0</v>
      </c>
      <c r="E94">
        <f>'Step 30'!$G$4-10000</f>
        <v>12</v>
      </c>
      <c r="F94">
        <v>0</v>
      </c>
      <c r="G94" s="3">
        <f t="shared" ca="1" si="9"/>
        <v>4.0540540540540543E-2</v>
      </c>
      <c r="H94" s="3" t="s">
        <v>46</v>
      </c>
      <c r="I94" s="3" t="s">
        <v>48</v>
      </c>
      <c r="K94" s="31" t="str">
        <f t="shared" si="10"/>
        <v/>
      </c>
      <c r="L94" s="31" t="str">
        <f t="shared" si="11"/>
        <v xml:space="preserve">,
</v>
      </c>
      <c r="M94" s="10" t="str">
        <f t="shared" si="12"/>
        <v xml:space="preserve">                "sp": "&lt;effectivedate -6cd YYYY-MM-DDT21:00:00+00:00&gt;",</v>
      </c>
      <c r="N94" t="str">
        <f t="shared" ca="1" si="13"/>
        <v xml:space="preserve">                "v": "0.041",</v>
      </c>
      <c r="O94" t="str">
        <f t="shared" si="14"/>
        <v xml:space="preserve">                "q": "E3",</v>
      </c>
      <c r="P94" t="str">
        <f t="shared" si="15"/>
        <v xml:space="preserve">                "e": "&lt;receive&gt;",</v>
      </c>
      <c r="Q94" t="str">
        <f t="shared" si="16"/>
        <v xml:space="preserve">                "arc": null</v>
      </c>
      <c r="R94" s="11" t="str">
        <f t="shared" ca="1" si="17"/>
        <v xml:space="preserve">              {
                "sp": "&lt;effectivedate -6cd YYYY-MM-DDT21:00:00+00:00&gt;",
                "v": "0.041",
                "q": "E3",
                "e": "&lt;receive&gt;",
                "arc": null
              },
</v>
      </c>
    </row>
    <row r="95" spans="1:18" x14ac:dyDescent="0.25">
      <c r="A95" t="s">
        <v>99</v>
      </c>
      <c r="B95" cm="1">
        <f t="array" aca="1" ref="B95" ca="1">INDIRECT("'[LoadShape.xlsx]" &amp; 'Load Shape Criteria'!$H$4 &amp; " 22'!$L46")</f>
        <v>0.5</v>
      </c>
      <c r="C95" cm="1">
        <f t="array" aca="1" ref="C95" ca="1">INDIRECT("'[LoadShape.xlsx]" &amp; 'Load Shape Criteria'!$H$4 &amp; " 23'!$I$4") * $B$2</f>
        <v>148</v>
      </c>
      <c r="D95">
        <v>0</v>
      </c>
      <c r="E95">
        <f>'Step 30'!$G$4-10000</f>
        <v>12</v>
      </c>
      <c r="F95">
        <v>0</v>
      </c>
      <c r="G95" s="3">
        <f t="shared" ca="1" si="9"/>
        <v>4.0540540540540543E-2</v>
      </c>
      <c r="H95" s="3" t="s">
        <v>46</v>
      </c>
      <c r="I95" s="3" t="s">
        <v>48</v>
      </c>
      <c r="K95" s="31" t="str">
        <f t="shared" si="10"/>
        <v/>
      </c>
      <c r="L95" s="31" t="str">
        <f t="shared" si="11"/>
        <v xml:space="preserve">,
</v>
      </c>
      <c r="M95" s="10" t="str">
        <f t="shared" si="12"/>
        <v xml:space="preserve">                "sp": "&lt;effectivedate -6cd YYYY-MM-DDT21:30:00+00:00&gt;",</v>
      </c>
      <c r="N95" t="str">
        <f t="shared" ca="1" si="13"/>
        <v xml:space="preserve">                "v": "0.041",</v>
      </c>
      <c r="O95" t="str">
        <f t="shared" si="14"/>
        <v xml:space="preserve">                "q": "E3",</v>
      </c>
      <c r="P95" t="str">
        <f t="shared" si="15"/>
        <v xml:space="preserve">                "e": "&lt;receive&gt;",</v>
      </c>
      <c r="Q95" t="str">
        <f t="shared" si="16"/>
        <v xml:space="preserve">                "arc": null</v>
      </c>
      <c r="R95" s="11" t="str">
        <f t="shared" ca="1" si="17"/>
        <v xml:space="preserve">              {
                "sp": "&lt;effectivedate -6cd YYYY-MM-DDT21:30:00+00:00&gt;",
                "v": "0.041",
                "q": "E3",
                "e": "&lt;receive&gt;",
                "arc": null
              },
</v>
      </c>
    </row>
    <row r="96" spans="1:18" x14ac:dyDescent="0.25">
      <c r="A96" t="s">
        <v>100</v>
      </c>
      <c r="B96" cm="1">
        <f t="array" aca="1" ref="B96" ca="1">INDIRECT("'[LoadShape.xlsx]" &amp; 'Load Shape Criteria'!$H$4 &amp; " 22'!$L47")</f>
        <v>0.5</v>
      </c>
      <c r="C96" cm="1">
        <f t="array" aca="1" ref="C96" ca="1">INDIRECT("'[LoadShape.xlsx]" &amp; 'Load Shape Criteria'!$H$4 &amp; " 23'!$I$4") * $B$2</f>
        <v>148</v>
      </c>
      <c r="D96">
        <v>0</v>
      </c>
      <c r="E96">
        <f>'Step 30'!$G$4-10000</f>
        <v>12</v>
      </c>
      <c r="F96">
        <v>0</v>
      </c>
      <c r="G96" s="3">
        <f t="shared" ca="1" si="9"/>
        <v>4.0540540540540543E-2</v>
      </c>
      <c r="H96" s="3" t="s">
        <v>46</v>
      </c>
      <c r="I96" s="3" t="s">
        <v>48</v>
      </c>
      <c r="K96" s="31" t="str">
        <f t="shared" si="10"/>
        <v/>
      </c>
      <c r="L96" s="31" t="str">
        <f t="shared" si="11"/>
        <v xml:space="preserve">,
</v>
      </c>
      <c r="M96" s="10" t="str">
        <f t="shared" si="12"/>
        <v xml:space="preserve">                "sp": "&lt;effectivedate -6cd YYYY-MM-DDT22:00:00+00:00&gt;",</v>
      </c>
      <c r="N96" t="str">
        <f t="shared" ca="1" si="13"/>
        <v xml:space="preserve">                "v": "0.041",</v>
      </c>
      <c r="O96" t="str">
        <f t="shared" si="14"/>
        <v xml:space="preserve">                "q": "E3",</v>
      </c>
      <c r="P96" t="str">
        <f t="shared" si="15"/>
        <v xml:space="preserve">                "e": "&lt;receive&gt;",</v>
      </c>
      <c r="Q96" t="str">
        <f t="shared" si="16"/>
        <v xml:space="preserve">                "arc": null</v>
      </c>
      <c r="R96" s="11" t="str">
        <f t="shared" ca="1" si="17"/>
        <v xml:space="preserve">              {
                "sp": "&lt;effectivedate -6cd YYYY-MM-DDT22:00:00+00:00&gt;",
                "v": "0.041",
                "q": "E3",
                "e": "&lt;receive&gt;",
                "arc": null
              },
</v>
      </c>
    </row>
    <row r="97" spans="1:18" x14ac:dyDescent="0.25">
      <c r="A97" t="s">
        <v>101</v>
      </c>
      <c r="B97" cm="1">
        <f t="array" aca="1" ref="B97" ca="1">INDIRECT("'[LoadShape.xlsx]" &amp; 'Load Shape Criteria'!$H$4 &amp; " 22'!$L48")</f>
        <v>0.5</v>
      </c>
      <c r="C97" cm="1">
        <f t="array" aca="1" ref="C97" ca="1">INDIRECT("'[LoadShape.xlsx]" &amp; 'Load Shape Criteria'!$H$4 &amp; " 23'!$I$4") * $B$2</f>
        <v>148</v>
      </c>
      <c r="D97">
        <v>0</v>
      </c>
      <c r="E97">
        <f>'Step 30'!$G$4-10000</f>
        <v>12</v>
      </c>
      <c r="F97">
        <v>0</v>
      </c>
      <c r="G97" s="3">
        <f t="shared" ca="1" si="9"/>
        <v>4.0540540540540543E-2</v>
      </c>
      <c r="H97" s="3" t="s">
        <v>46</v>
      </c>
      <c r="I97" s="3" t="s">
        <v>48</v>
      </c>
      <c r="K97" s="31" t="str">
        <f t="shared" si="10"/>
        <v/>
      </c>
      <c r="L97" s="31" t="str">
        <f t="shared" si="11"/>
        <v xml:space="preserve">,
</v>
      </c>
      <c r="M97" s="10" t="str">
        <f t="shared" si="12"/>
        <v xml:space="preserve">                "sp": "&lt;effectivedate -6cd YYYY-MM-DDT22:30:00+00:00&gt;",</v>
      </c>
      <c r="N97" t="str">
        <f t="shared" ca="1" si="13"/>
        <v xml:space="preserve">                "v": "0.041",</v>
      </c>
      <c r="O97" t="str">
        <f t="shared" si="14"/>
        <v xml:space="preserve">                "q": "E3",</v>
      </c>
      <c r="P97" t="str">
        <f t="shared" si="15"/>
        <v xml:space="preserve">                "e": "&lt;receive&gt;",</v>
      </c>
      <c r="Q97" t="str">
        <f t="shared" si="16"/>
        <v xml:space="preserve">                "arc": null</v>
      </c>
      <c r="R97" s="11" t="str">
        <f t="shared" ca="1" si="17"/>
        <v xml:space="preserve">              {
                "sp": "&lt;effectivedate -6cd YYYY-MM-DDT22:30:00+00:00&gt;",
                "v": "0.041",
                "q": "E3",
                "e": "&lt;receive&gt;",
                "arc": null
              },
</v>
      </c>
    </row>
    <row r="98" spans="1:18" x14ac:dyDescent="0.25">
      <c r="A98" t="s">
        <v>102</v>
      </c>
      <c r="B98" cm="1">
        <f t="array" aca="1" ref="B98" ca="1">INDIRECT("'[LoadShape.xlsx]" &amp; 'Load Shape Criteria'!$H$4 &amp; " 22'!$L49")</f>
        <v>0.5</v>
      </c>
      <c r="C98" cm="1">
        <f t="array" aca="1" ref="C98" ca="1">INDIRECT("'[LoadShape.xlsx]" &amp; 'Load Shape Criteria'!$H$4 &amp; " 23'!$I$4") * $B$2</f>
        <v>148</v>
      </c>
      <c r="D98">
        <v>0</v>
      </c>
      <c r="E98">
        <f>'Step 30'!$G$4-10000</f>
        <v>12</v>
      </c>
      <c r="F98">
        <v>0</v>
      </c>
      <c r="G98" s="3">
        <f t="shared" ca="1" si="9"/>
        <v>4.0540540540540543E-2</v>
      </c>
      <c r="H98" s="3" t="s">
        <v>46</v>
      </c>
      <c r="I98" s="3" t="s">
        <v>48</v>
      </c>
      <c r="K98" s="31" t="str">
        <f t="shared" si="10"/>
        <v/>
      </c>
      <c r="L98" s="31" t="str">
        <f t="shared" si="11"/>
        <v xml:space="preserve">,
</v>
      </c>
      <c r="M98" s="10" t="str">
        <f t="shared" si="12"/>
        <v xml:space="preserve">                "sp": "&lt;effectivedate -6cd YYYY-MM-DDT23:00:00+00:00&gt;",</v>
      </c>
      <c r="N98" t="str">
        <f t="shared" ca="1" si="13"/>
        <v xml:space="preserve">                "v": "0.041",</v>
      </c>
      <c r="O98" t="str">
        <f t="shared" si="14"/>
        <v xml:space="preserve">                "q": "E3",</v>
      </c>
      <c r="P98" t="str">
        <f t="shared" si="15"/>
        <v xml:space="preserve">                "e": "&lt;receive&gt;",</v>
      </c>
      <c r="Q98" t="str">
        <f t="shared" si="16"/>
        <v xml:space="preserve">                "arc": null</v>
      </c>
      <c r="R98" s="11" t="str">
        <f t="shared" ca="1" si="17"/>
        <v xml:space="preserve">              {
                "sp": "&lt;effectivedate -6cd YYYY-MM-DDT23:00:00+00:00&gt;",
                "v": "0.041",
                "q": "E3",
                "e": "&lt;receive&gt;",
                "arc": null
              },
</v>
      </c>
    </row>
    <row r="99" spans="1:18" x14ac:dyDescent="0.25">
      <c r="A99" t="s">
        <v>103</v>
      </c>
      <c r="B99" cm="1">
        <f t="array" aca="1" ref="B99" ca="1">INDIRECT("'[LoadShape.xlsx]" &amp; 'Load Shape Criteria'!$H$4 &amp; " 22'!$L50")</f>
        <v>0.5</v>
      </c>
      <c r="C99" cm="1">
        <f t="array" aca="1" ref="C99" ca="1">INDIRECT("'[LoadShape.xlsx]" &amp; 'Load Shape Criteria'!$H$4 &amp; " 23'!$I$4") * $B$2</f>
        <v>148</v>
      </c>
      <c r="D99">
        <v>0</v>
      </c>
      <c r="E99">
        <f>'Step 30'!$G$4-10000</f>
        <v>12</v>
      </c>
      <c r="F99">
        <v>0</v>
      </c>
      <c r="G99" s="3">
        <f t="shared" ca="1" si="9"/>
        <v>4.0540540540540543E-2</v>
      </c>
      <c r="H99" s="3" t="s">
        <v>46</v>
      </c>
      <c r="I99" s="3" t="s">
        <v>48</v>
      </c>
      <c r="K99" s="31" t="str">
        <f t="shared" si="10"/>
        <v/>
      </c>
      <c r="L99" s="31" t="str">
        <f t="shared" si="11"/>
        <v xml:space="preserve">,
</v>
      </c>
      <c r="M99" s="10" t="str">
        <f t="shared" si="12"/>
        <v xml:space="preserve">                "sp": "&lt;effectivedate -6cd YYYY-MM-DDT23:30:00+00:00&gt;",</v>
      </c>
      <c r="N99" t="str">
        <f t="shared" ca="1" si="13"/>
        <v xml:space="preserve">                "v": "0.041",</v>
      </c>
      <c r="O99" t="str">
        <f t="shared" si="14"/>
        <v xml:space="preserve">                "q": "E3",</v>
      </c>
      <c r="P99" t="str">
        <f t="shared" si="15"/>
        <v xml:space="preserve">                "e": "&lt;receive&gt;",</v>
      </c>
      <c r="Q99" t="str">
        <f t="shared" si="16"/>
        <v xml:space="preserve">                "arc": null</v>
      </c>
      <c r="R99" s="11" t="str">
        <f t="shared" ca="1" si="17"/>
        <v xml:space="preserve">              {
                "sp": "&lt;effectivedate -6cd YYYY-MM-DDT23:30:00+00:00&gt;",
                "v": "0.041",
                "q": "E3",
                "e": "&lt;receive&gt;",
                "arc": null
              },
</v>
      </c>
    </row>
    <row r="100" spans="1:18" x14ac:dyDescent="0.25">
      <c r="A100" t="s">
        <v>55</v>
      </c>
      <c r="B100" cm="1">
        <f t="array" aca="1" ref="B100" ca="1">INDIRECT("'[LoadShape.xlsx]" &amp; 'Load Shape Criteria'!$H$4 &amp; " 22'!$L51")</f>
        <v>0.5</v>
      </c>
      <c r="C100" cm="1">
        <f t="array" aca="1" ref="C100" ca="1">INDIRECT("'[LoadShape.xlsx]" &amp; 'Load Shape Criteria'!$H$4 &amp; " 23'!$I$4") * $B$2</f>
        <v>148</v>
      </c>
      <c r="D100">
        <v>0</v>
      </c>
      <c r="E100">
        <f>'Step 30'!$G$4-10000</f>
        <v>12</v>
      </c>
      <c r="F100">
        <v>0</v>
      </c>
      <c r="G100" s="3">
        <f t="shared" ca="1" si="9"/>
        <v>4.0540540540540543E-2</v>
      </c>
      <c r="H100" s="3" t="s">
        <v>46</v>
      </c>
      <c r="I100" s="3" t="s">
        <v>48</v>
      </c>
      <c r="K100" s="31" t="str">
        <f t="shared" si="10"/>
        <v/>
      </c>
      <c r="L100" s="31" t="str">
        <f t="shared" si="11"/>
        <v xml:space="preserve">
           ]
          }</v>
      </c>
      <c r="M100" s="10" t="str">
        <f t="shared" si="12"/>
        <v xml:space="preserve">                "sp": "&lt;effectivedate -5cd YYYY-MM-DDT00:00:00+00:00&gt;",</v>
      </c>
      <c r="N100" t="str">
        <f t="shared" ca="1" si="13"/>
        <v xml:space="preserve">                "v": "0.041",</v>
      </c>
      <c r="O100" t="str">
        <f t="shared" si="14"/>
        <v xml:space="preserve">                "q": "E3",</v>
      </c>
      <c r="P100" t="str">
        <f t="shared" si="15"/>
        <v xml:space="preserve">                "e": "&lt;receive&gt;",</v>
      </c>
      <c r="Q100" t="str">
        <f t="shared" si="16"/>
        <v xml:space="preserve">                "arc": null</v>
      </c>
      <c r="R100" s="11" t="str">
        <f t="shared" ca="1" si="17"/>
        <v xml:space="preserve">              {
                "sp": "&lt;effectivedate -5cd YYYY-MM-DDT00:00:00+00:00&gt;",
                "v": "0.041",
                "q": "E3",
                "e": "&lt;receive&gt;",
                "arc": null
              }
           ]
          }</v>
      </c>
    </row>
    <row r="101" spans="1:18" x14ac:dyDescent="0.25">
      <c r="K101" s="31"/>
      <c r="L101" s="31"/>
    </row>
    <row r="102" spans="1:18" x14ac:dyDescent="0.25">
      <c r="K102" s="31"/>
      <c r="L102" s="31"/>
    </row>
    <row r="103" spans="1:18" x14ac:dyDescent="0.25">
      <c r="K103" s="31"/>
      <c r="L103" s="31"/>
    </row>
    <row r="104" spans="1:18" x14ac:dyDescent="0.25">
      <c r="K104" s="31"/>
      <c r="L104" s="31"/>
    </row>
    <row r="105" spans="1:18" x14ac:dyDescent="0.25">
      <c r="K105" s="31"/>
      <c r="L105" s="31"/>
    </row>
    <row r="106" spans="1:18" x14ac:dyDescent="0.25">
      <c r="K106" s="31"/>
      <c r="L106" s="31"/>
    </row>
    <row r="107" spans="1:18" x14ac:dyDescent="0.25">
      <c r="K107" s="31"/>
      <c r="L107" s="31"/>
    </row>
    <row r="108" spans="1:18" x14ac:dyDescent="0.25">
      <c r="K108" s="31"/>
      <c r="L108" s="31"/>
    </row>
    <row r="109" spans="1:18" x14ac:dyDescent="0.25">
      <c r="K109" s="31"/>
      <c r="L109" s="31"/>
    </row>
    <row r="110" spans="1:18" x14ac:dyDescent="0.25">
      <c r="K110" s="31"/>
      <c r="L110" s="31"/>
    </row>
    <row r="111" spans="1:18" x14ac:dyDescent="0.25">
      <c r="K111" s="31"/>
      <c r="L111" s="31"/>
    </row>
    <row r="112" spans="1:18" x14ac:dyDescent="0.25">
      <c r="K112" s="31"/>
      <c r="L112" s="31"/>
    </row>
    <row r="113" spans="11:12" x14ac:dyDescent="0.25">
      <c r="K113" s="31"/>
      <c r="L113" s="31"/>
    </row>
    <row r="114" spans="11:12" x14ac:dyDescent="0.25">
      <c r="K114" s="31"/>
      <c r="L114" s="31"/>
    </row>
    <row r="115" spans="11:12" x14ac:dyDescent="0.25">
      <c r="K115" s="31"/>
      <c r="L115" s="31"/>
    </row>
    <row r="116" spans="11:12" x14ac:dyDescent="0.25">
      <c r="K116" s="31"/>
      <c r="L116" s="31"/>
    </row>
    <row r="117" spans="11:12" x14ac:dyDescent="0.25">
      <c r="K117" s="31"/>
      <c r="L117" s="31"/>
    </row>
    <row r="118" spans="11:12" x14ac:dyDescent="0.25">
      <c r="K118" s="31"/>
      <c r="L118" s="31"/>
    </row>
    <row r="119" spans="11:12" x14ac:dyDescent="0.25">
      <c r="K119" s="31"/>
      <c r="L119" s="31"/>
    </row>
    <row r="120" spans="11:12" x14ac:dyDescent="0.25">
      <c r="K120" s="31"/>
      <c r="L120" s="31"/>
    </row>
    <row r="121" spans="11:12" x14ac:dyDescent="0.25">
      <c r="K121" s="31"/>
      <c r="L121" s="31"/>
    </row>
    <row r="122" spans="11:12" x14ac:dyDescent="0.25">
      <c r="K122" s="31"/>
      <c r="L122" s="31"/>
    </row>
    <row r="123" spans="11:12" x14ac:dyDescent="0.25">
      <c r="K123" s="31"/>
      <c r="L123" s="31"/>
    </row>
    <row r="124" spans="11:12" x14ac:dyDescent="0.25">
      <c r="K124" s="31"/>
      <c r="L124" s="31"/>
    </row>
    <row r="125" spans="11:12" x14ac:dyDescent="0.25">
      <c r="K125" s="31"/>
      <c r="L125" s="31"/>
    </row>
    <row r="126" spans="11:12" x14ac:dyDescent="0.25">
      <c r="K126" s="31"/>
      <c r="L126" s="31"/>
    </row>
    <row r="127" spans="11:12" x14ac:dyDescent="0.25">
      <c r="K127" s="31"/>
      <c r="L127" s="31"/>
    </row>
    <row r="128" spans="11:12" x14ac:dyDescent="0.25">
      <c r="K128" s="31"/>
      <c r="L128" s="31"/>
    </row>
    <row r="129" spans="11:12" x14ac:dyDescent="0.25">
      <c r="K129" s="31"/>
      <c r="L129" s="31"/>
    </row>
    <row r="130" spans="11:12" x14ac:dyDescent="0.25">
      <c r="K130" s="31"/>
      <c r="L130" s="31"/>
    </row>
    <row r="131" spans="11:12" x14ac:dyDescent="0.25">
      <c r="K131" s="31"/>
      <c r="L131" s="31"/>
    </row>
    <row r="132" spans="11:12" x14ac:dyDescent="0.25">
      <c r="K132" s="31"/>
      <c r="L132" s="31"/>
    </row>
    <row r="133" spans="11:12" x14ac:dyDescent="0.25">
      <c r="K133" s="31"/>
      <c r="L133" s="31"/>
    </row>
    <row r="134" spans="11:12" x14ac:dyDescent="0.25">
      <c r="K134" s="31"/>
      <c r="L134" s="31"/>
    </row>
    <row r="135" spans="11:12" x14ac:dyDescent="0.25">
      <c r="K135" s="31"/>
      <c r="L135" s="31"/>
    </row>
    <row r="136" spans="11:12" x14ac:dyDescent="0.25">
      <c r="K136" s="31"/>
      <c r="L136" s="31"/>
    </row>
    <row r="137" spans="11:12" x14ac:dyDescent="0.25">
      <c r="K137" s="31"/>
      <c r="L137" s="31"/>
    </row>
    <row r="138" spans="11:12" x14ac:dyDescent="0.25">
      <c r="K138" s="31"/>
      <c r="L138" s="31"/>
    </row>
    <row r="139" spans="11:12" x14ac:dyDescent="0.25">
      <c r="K139" s="31"/>
      <c r="L139" s="31"/>
    </row>
    <row r="140" spans="11:12" x14ac:dyDescent="0.25">
      <c r="K140" s="31"/>
      <c r="L140" s="31"/>
    </row>
    <row r="141" spans="11:12" x14ac:dyDescent="0.25">
      <c r="K141" s="31"/>
      <c r="L141" s="31"/>
    </row>
    <row r="142" spans="11:12" x14ac:dyDescent="0.25">
      <c r="K142" s="31"/>
      <c r="L142" s="31"/>
    </row>
    <row r="143" spans="11:12" x14ac:dyDescent="0.25">
      <c r="K143" s="31"/>
      <c r="L143" s="31"/>
    </row>
    <row r="144" spans="11:12" x14ac:dyDescent="0.25">
      <c r="K144" s="31"/>
      <c r="L144" s="31"/>
    </row>
    <row r="145" spans="11:12" x14ac:dyDescent="0.25">
      <c r="K145" s="31"/>
      <c r="L145" s="31"/>
    </row>
    <row r="146" spans="11:12" x14ac:dyDescent="0.25">
      <c r="K146" s="31"/>
      <c r="L146" s="31"/>
    </row>
    <row r="147" spans="11:12" x14ac:dyDescent="0.25">
      <c r="K147" s="31"/>
      <c r="L147" s="31"/>
    </row>
    <row r="148" spans="11:12" x14ac:dyDescent="0.25">
      <c r="K148" s="31"/>
      <c r="L148" s="31"/>
    </row>
    <row r="149" spans="11:12" x14ac:dyDescent="0.25">
      <c r="K149" s="31"/>
      <c r="L149" s="31"/>
    </row>
    <row r="150" spans="11:12" x14ac:dyDescent="0.25">
      <c r="K150" s="31"/>
      <c r="L150" s="31"/>
    </row>
    <row r="151" spans="11:12" x14ac:dyDescent="0.25">
      <c r="K151" s="31"/>
      <c r="L151" s="31"/>
    </row>
    <row r="152" spans="11:12" x14ac:dyDescent="0.25">
      <c r="K152" s="31"/>
      <c r="L152" s="31"/>
    </row>
    <row r="153" spans="11:12" x14ac:dyDescent="0.25">
      <c r="K153" s="31"/>
      <c r="L153" s="31"/>
    </row>
    <row r="154" spans="11:12" x14ac:dyDescent="0.25">
      <c r="K154" s="31"/>
      <c r="L154" s="31"/>
    </row>
    <row r="155" spans="11:12" x14ac:dyDescent="0.25">
      <c r="K155" s="31"/>
      <c r="L155" s="31"/>
    </row>
    <row r="156" spans="11:12" x14ac:dyDescent="0.25">
      <c r="K156" s="31"/>
      <c r="L156" s="31"/>
    </row>
    <row r="157" spans="11:12" x14ac:dyDescent="0.25">
      <c r="K157" s="31"/>
      <c r="L157" s="31"/>
    </row>
    <row r="158" spans="11:12" x14ac:dyDescent="0.25">
      <c r="K158" s="31"/>
      <c r="L158" s="31"/>
    </row>
    <row r="159" spans="11:12" x14ac:dyDescent="0.25">
      <c r="K159" s="31"/>
      <c r="L159" s="31"/>
    </row>
    <row r="160" spans="11:12" x14ac:dyDescent="0.25">
      <c r="K160" s="31"/>
      <c r="L160" s="31"/>
    </row>
    <row r="161" spans="11:12" x14ac:dyDescent="0.25">
      <c r="K161" s="31"/>
      <c r="L161" s="31"/>
    </row>
    <row r="162" spans="11:12" x14ac:dyDescent="0.25">
      <c r="K162" s="31"/>
      <c r="L162" s="31"/>
    </row>
    <row r="163" spans="11:12" x14ac:dyDescent="0.25">
      <c r="K163" s="31"/>
      <c r="L163" s="31"/>
    </row>
    <row r="164" spans="11:12" x14ac:dyDescent="0.25">
      <c r="K164" s="31"/>
      <c r="L164" s="31"/>
    </row>
    <row r="165" spans="11:12" x14ac:dyDescent="0.25">
      <c r="K165" s="31"/>
      <c r="L165" s="31"/>
    </row>
    <row r="166" spans="11:12" x14ac:dyDescent="0.25">
      <c r="K166" s="31"/>
      <c r="L166" s="31"/>
    </row>
    <row r="167" spans="11:12" x14ac:dyDescent="0.25">
      <c r="K167" s="31"/>
      <c r="L167" s="31"/>
    </row>
    <row r="168" spans="11:12" x14ac:dyDescent="0.25">
      <c r="K168" s="31"/>
      <c r="L168" s="31"/>
    </row>
    <row r="169" spans="11:12" x14ac:dyDescent="0.25">
      <c r="K169" s="31"/>
      <c r="L169" s="31"/>
    </row>
    <row r="170" spans="11:12" x14ac:dyDescent="0.25">
      <c r="K170" s="31"/>
      <c r="L170" s="31"/>
    </row>
    <row r="171" spans="11:12" x14ac:dyDescent="0.25">
      <c r="K171" s="31"/>
      <c r="L171" s="31"/>
    </row>
    <row r="172" spans="11:12" x14ac:dyDescent="0.25">
      <c r="K172" s="31"/>
      <c r="L172" s="31"/>
    </row>
    <row r="173" spans="11:12" x14ac:dyDescent="0.25">
      <c r="K173" s="31"/>
      <c r="L173" s="31"/>
    </row>
    <row r="174" spans="11:12" x14ac:dyDescent="0.25">
      <c r="K174" s="31"/>
      <c r="L174" s="31"/>
    </row>
    <row r="175" spans="11:12" x14ac:dyDescent="0.25">
      <c r="K175" s="31"/>
      <c r="L175" s="31"/>
    </row>
    <row r="176" spans="11:12" x14ac:dyDescent="0.25">
      <c r="K176" s="31"/>
      <c r="L176" s="31"/>
    </row>
    <row r="177" spans="11:12" x14ac:dyDescent="0.25">
      <c r="K177" s="31"/>
      <c r="L177" s="31"/>
    </row>
    <row r="178" spans="11:12" x14ac:dyDescent="0.25">
      <c r="K178" s="31"/>
      <c r="L178" s="31"/>
    </row>
    <row r="179" spans="11:12" x14ac:dyDescent="0.25">
      <c r="K179" s="31"/>
      <c r="L179" s="31"/>
    </row>
    <row r="180" spans="11:12" x14ac:dyDescent="0.25">
      <c r="K180" s="31"/>
      <c r="L180" s="31"/>
    </row>
    <row r="181" spans="11:12" x14ac:dyDescent="0.25">
      <c r="K181" s="31"/>
      <c r="L181" s="31"/>
    </row>
    <row r="182" spans="11:12" x14ac:dyDescent="0.25">
      <c r="K182" s="31"/>
      <c r="L182" s="31"/>
    </row>
    <row r="183" spans="11:12" x14ac:dyDescent="0.25">
      <c r="K183" s="31"/>
      <c r="L183" s="31"/>
    </row>
    <row r="184" spans="11:12" x14ac:dyDescent="0.25">
      <c r="K184" s="31"/>
      <c r="L184" s="31"/>
    </row>
    <row r="185" spans="11:12" x14ac:dyDescent="0.25">
      <c r="K185" s="31"/>
      <c r="L185" s="31"/>
    </row>
    <row r="186" spans="11:12" x14ac:dyDescent="0.25">
      <c r="K186" s="31"/>
      <c r="L186" s="31"/>
    </row>
    <row r="187" spans="11:12" x14ac:dyDescent="0.25">
      <c r="K187" s="31"/>
      <c r="L187" s="31"/>
    </row>
    <row r="188" spans="11:12" x14ac:dyDescent="0.25">
      <c r="K188" s="31"/>
      <c r="L188" s="31"/>
    </row>
    <row r="189" spans="11:12" x14ac:dyDescent="0.25">
      <c r="K189" s="31"/>
      <c r="L189" s="31"/>
    </row>
    <row r="190" spans="11:12" x14ac:dyDescent="0.25">
      <c r="K190" s="31"/>
      <c r="L190" s="31"/>
    </row>
    <row r="191" spans="11:12" x14ac:dyDescent="0.25">
      <c r="K191" s="31"/>
      <c r="L191" s="31"/>
    </row>
    <row r="192" spans="11:12" x14ac:dyDescent="0.25">
      <c r="K192" s="31"/>
      <c r="L192" s="31"/>
    </row>
    <row r="193" spans="11:12" x14ac:dyDescent="0.25">
      <c r="K193" s="31"/>
      <c r="L193" s="31"/>
    </row>
    <row r="194" spans="11:12" x14ac:dyDescent="0.25">
      <c r="K194" s="31"/>
      <c r="L194" s="31"/>
    </row>
    <row r="195" spans="11:12" x14ac:dyDescent="0.25">
      <c r="K195" s="31"/>
      <c r="L195" s="31"/>
    </row>
    <row r="196" spans="11:12" x14ac:dyDescent="0.25">
      <c r="K196" s="31"/>
      <c r="L196" s="31"/>
    </row>
    <row r="197" spans="11:12" x14ac:dyDescent="0.25">
      <c r="K197" s="31"/>
      <c r="L197" s="31"/>
    </row>
    <row r="198" spans="11:12" x14ac:dyDescent="0.25">
      <c r="K198" s="31"/>
      <c r="L198" s="31"/>
    </row>
    <row r="199" spans="11:12" x14ac:dyDescent="0.25">
      <c r="K199" s="31"/>
      <c r="L199" s="31"/>
    </row>
    <row r="200" spans="11:12" x14ac:dyDescent="0.25">
      <c r="K200" s="31"/>
      <c r="L200" s="31"/>
    </row>
    <row r="201" spans="11:12" x14ac:dyDescent="0.25">
      <c r="K201" s="31"/>
      <c r="L201" s="31"/>
    </row>
    <row r="202" spans="11:12" x14ac:dyDescent="0.25">
      <c r="K202" s="31"/>
      <c r="L202" s="31"/>
    </row>
    <row r="203" spans="11:12" x14ac:dyDescent="0.25">
      <c r="K203" s="31"/>
      <c r="L203" s="31"/>
    </row>
    <row r="204" spans="11:12" x14ac:dyDescent="0.25">
      <c r="K204" s="31"/>
      <c r="L204" s="31"/>
    </row>
    <row r="205" spans="11:12" x14ac:dyDescent="0.25">
      <c r="K205" s="31"/>
      <c r="L205" s="31"/>
    </row>
    <row r="206" spans="11:12" x14ac:dyDescent="0.25">
      <c r="K206" s="31"/>
      <c r="L206" s="31"/>
    </row>
    <row r="207" spans="11:12" x14ac:dyDescent="0.25">
      <c r="K207" s="31"/>
      <c r="L207" s="31"/>
    </row>
    <row r="208" spans="11:12" x14ac:dyDescent="0.25">
      <c r="K208" s="31"/>
      <c r="L208" s="31"/>
    </row>
    <row r="209" spans="11:12" x14ac:dyDescent="0.25">
      <c r="K209" s="31"/>
      <c r="L209" s="31"/>
    </row>
    <row r="210" spans="11:12" x14ac:dyDescent="0.25">
      <c r="K210" s="31"/>
      <c r="L210" s="31"/>
    </row>
    <row r="211" spans="11:12" x14ac:dyDescent="0.25">
      <c r="K211" s="31"/>
      <c r="L211" s="31"/>
    </row>
    <row r="212" spans="11:12" x14ac:dyDescent="0.25">
      <c r="K212" s="31"/>
      <c r="L212" s="31"/>
    </row>
    <row r="213" spans="11:12" x14ac:dyDescent="0.25">
      <c r="K213" s="31"/>
      <c r="L213" s="31"/>
    </row>
    <row r="214" spans="11:12" x14ac:dyDescent="0.25">
      <c r="K214" s="31"/>
      <c r="L214" s="31"/>
    </row>
    <row r="215" spans="11:12" x14ac:dyDescent="0.25">
      <c r="K215" s="31"/>
      <c r="L215" s="31"/>
    </row>
    <row r="216" spans="11:12" x14ac:dyDescent="0.25">
      <c r="K216" s="31"/>
      <c r="L216" s="31"/>
    </row>
    <row r="217" spans="11:12" x14ac:dyDescent="0.25">
      <c r="K217" s="31"/>
      <c r="L217" s="31"/>
    </row>
    <row r="218" spans="11:12" x14ac:dyDescent="0.25">
      <c r="K218" s="31"/>
      <c r="L218" s="31"/>
    </row>
    <row r="219" spans="11:12" x14ac:dyDescent="0.25">
      <c r="K219" s="31"/>
      <c r="L219" s="31"/>
    </row>
    <row r="220" spans="11:12" x14ac:dyDescent="0.25">
      <c r="K220" s="31"/>
      <c r="L220" s="31"/>
    </row>
    <row r="221" spans="11:12" x14ac:dyDescent="0.25">
      <c r="K221" s="31"/>
      <c r="L221" s="31"/>
    </row>
    <row r="222" spans="11:12" x14ac:dyDescent="0.25">
      <c r="K222" s="31"/>
      <c r="L222" s="31"/>
    </row>
    <row r="223" spans="11:12" x14ac:dyDescent="0.25">
      <c r="K223" s="31"/>
      <c r="L223" s="31"/>
    </row>
    <row r="224" spans="11:12" x14ac:dyDescent="0.25">
      <c r="K224" s="31"/>
      <c r="L224" s="31"/>
    </row>
    <row r="225" spans="11:12" x14ac:dyDescent="0.25">
      <c r="K225" s="31"/>
      <c r="L225" s="31"/>
    </row>
    <row r="226" spans="11:12" x14ac:dyDescent="0.25">
      <c r="K226" s="31"/>
      <c r="L226" s="31"/>
    </row>
    <row r="227" spans="11:12" x14ac:dyDescent="0.25">
      <c r="K227" s="31"/>
      <c r="L227" s="31"/>
    </row>
    <row r="228" spans="11:12" x14ac:dyDescent="0.25">
      <c r="K228" s="31"/>
      <c r="L228" s="31"/>
    </row>
    <row r="229" spans="11:12" x14ac:dyDescent="0.25">
      <c r="K229" s="31"/>
      <c r="L229" s="31"/>
    </row>
    <row r="230" spans="11:12" x14ac:dyDescent="0.25">
      <c r="K230" s="31"/>
      <c r="L230" s="31"/>
    </row>
    <row r="231" spans="11:12" x14ac:dyDescent="0.25">
      <c r="K231" s="31"/>
      <c r="L231" s="31"/>
    </row>
    <row r="232" spans="11:12" x14ac:dyDescent="0.25">
      <c r="K232" s="31"/>
      <c r="L232" s="31"/>
    </row>
    <row r="233" spans="11:12" x14ac:dyDescent="0.25">
      <c r="K233" s="31"/>
      <c r="L233" s="31"/>
    </row>
    <row r="234" spans="11:12" x14ac:dyDescent="0.25">
      <c r="K234" s="31"/>
      <c r="L234" s="31"/>
    </row>
    <row r="235" spans="11:12" x14ac:dyDescent="0.25">
      <c r="K235" s="31"/>
      <c r="L235" s="31"/>
    </row>
    <row r="236" spans="11:12" x14ac:dyDescent="0.25">
      <c r="K236" s="31"/>
      <c r="L236" s="31"/>
    </row>
    <row r="237" spans="11:12" x14ac:dyDescent="0.25">
      <c r="K237" s="31"/>
      <c r="L237" s="31"/>
    </row>
    <row r="238" spans="11:12" x14ac:dyDescent="0.25">
      <c r="K238" s="31"/>
      <c r="L238" s="31"/>
    </row>
    <row r="239" spans="11:12" x14ac:dyDescent="0.25">
      <c r="K239" s="31"/>
      <c r="L239" s="31"/>
    </row>
    <row r="240" spans="11:12" x14ac:dyDescent="0.25">
      <c r="K240" s="31"/>
      <c r="L240" s="31"/>
    </row>
    <row r="241" spans="11:12" x14ac:dyDescent="0.25">
      <c r="K241" s="31"/>
      <c r="L241" s="31"/>
    </row>
    <row r="242" spans="11:12" x14ac:dyDescent="0.25">
      <c r="K242" s="31"/>
      <c r="L242" s="31"/>
    </row>
    <row r="243" spans="11:12" x14ac:dyDescent="0.25">
      <c r="K243" s="31"/>
      <c r="L243" s="31"/>
    </row>
    <row r="244" spans="11:12" x14ac:dyDescent="0.25">
      <c r="K244" s="31"/>
      <c r="L244" s="31"/>
    </row>
    <row r="245" spans="11:12" x14ac:dyDescent="0.25">
      <c r="K245" s="31"/>
      <c r="L245" s="31"/>
    </row>
    <row r="246" spans="11:12" x14ac:dyDescent="0.25">
      <c r="K246" s="31"/>
      <c r="L246" s="31"/>
    </row>
    <row r="247" spans="11:12" x14ac:dyDescent="0.25">
      <c r="K247" s="31"/>
      <c r="L247" s="31"/>
    </row>
    <row r="248" spans="11:12" x14ac:dyDescent="0.25">
      <c r="K248" s="31"/>
      <c r="L248" s="31"/>
    </row>
    <row r="249" spans="11:12" x14ac:dyDescent="0.25">
      <c r="K249" s="31"/>
      <c r="L249" s="31"/>
    </row>
    <row r="250" spans="11:12" x14ac:dyDescent="0.25">
      <c r="K250" s="31"/>
      <c r="L250" s="31"/>
    </row>
    <row r="251" spans="11:12" x14ac:dyDescent="0.25">
      <c r="K251" s="31"/>
      <c r="L251" s="31"/>
    </row>
    <row r="252" spans="11:12" x14ac:dyDescent="0.25">
      <c r="K252" s="31"/>
      <c r="L252" s="31"/>
    </row>
    <row r="253" spans="11:12" x14ac:dyDescent="0.25">
      <c r="K253" s="31"/>
      <c r="L253" s="31"/>
    </row>
    <row r="254" spans="11:12" x14ac:dyDescent="0.25">
      <c r="K254" s="31"/>
      <c r="L254" s="31"/>
    </row>
    <row r="255" spans="11:12" x14ac:dyDescent="0.25">
      <c r="K255" s="31"/>
      <c r="L255" s="31"/>
    </row>
    <row r="256" spans="11:12" x14ac:dyDescent="0.25">
      <c r="K256" s="31"/>
      <c r="L256" s="31"/>
    </row>
    <row r="257" spans="11:12" x14ac:dyDescent="0.25">
      <c r="K257" s="31"/>
      <c r="L257" s="31"/>
    </row>
    <row r="258" spans="11:12" x14ac:dyDescent="0.25">
      <c r="K258" s="31"/>
      <c r="L258" s="31"/>
    </row>
    <row r="259" spans="11:12" x14ac:dyDescent="0.25">
      <c r="K259" s="31"/>
      <c r="L259" s="31"/>
    </row>
    <row r="260" spans="11:12" x14ac:dyDescent="0.25">
      <c r="K260" s="31"/>
      <c r="L260" s="31"/>
    </row>
    <row r="261" spans="11:12" x14ac:dyDescent="0.25">
      <c r="K261" s="31"/>
      <c r="L261" s="31"/>
    </row>
    <row r="262" spans="11:12" x14ac:dyDescent="0.25">
      <c r="K262" s="31"/>
      <c r="L262" s="31"/>
    </row>
    <row r="263" spans="11:12" x14ac:dyDescent="0.25">
      <c r="K263" s="31"/>
      <c r="L263" s="31"/>
    </row>
    <row r="264" spans="11:12" x14ac:dyDescent="0.25">
      <c r="K264" s="31"/>
      <c r="L264" s="31"/>
    </row>
    <row r="265" spans="11:12" x14ac:dyDescent="0.25">
      <c r="K265" s="31"/>
      <c r="L265" s="31"/>
    </row>
    <row r="266" spans="11:12" x14ac:dyDescent="0.25">
      <c r="K266" s="31"/>
      <c r="L266" s="31"/>
    </row>
    <row r="267" spans="11:12" x14ac:dyDescent="0.25">
      <c r="K267" s="31"/>
      <c r="L267" s="31"/>
    </row>
    <row r="268" spans="11:12" x14ac:dyDescent="0.25">
      <c r="K268" s="31"/>
      <c r="L268" s="31"/>
    </row>
    <row r="269" spans="11:12" x14ac:dyDescent="0.25">
      <c r="K269" s="31"/>
      <c r="L269" s="31"/>
    </row>
    <row r="270" spans="11:12" x14ac:dyDescent="0.25">
      <c r="K270" s="31"/>
      <c r="L270" s="31"/>
    </row>
    <row r="271" spans="11:12" x14ac:dyDescent="0.25">
      <c r="K271" s="31"/>
      <c r="L271" s="31"/>
    </row>
    <row r="272" spans="11:12" x14ac:dyDescent="0.25">
      <c r="K272" s="31"/>
      <c r="L272" s="31"/>
    </row>
    <row r="273" spans="11:12" x14ac:dyDescent="0.25">
      <c r="K273" s="31"/>
      <c r="L273" s="31"/>
    </row>
    <row r="274" spans="11:12" x14ac:dyDescent="0.25">
      <c r="K274" s="31"/>
      <c r="L274" s="31"/>
    </row>
    <row r="275" spans="11:12" x14ac:dyDescent="0.25">
      <c r="K275" s="31"/>
      <c r="L275" s="31"/>
    </row>
    <row r="276" spans="11:12" x14ac:dyDescent="0.25">
      <c r="K276" s="31"/>
      <c r="L276" s="31"/>
    </row>
    <row r="277" spans="11:12" x14ac:dyDescent="0.25">
      <c r="K277" s="31"/>
      <c r="L277" s="31"/>
    </row>
    <row r="278" spans="11:12" x14ac:dyDescent="0.25">
      <c r="K278" s="31"/>
      <c r="L278" s="31"/>
    </row>
    <row r="279" spans="11:12" x14ac:dyDescent="0.25">
      <c r="K279" s="31"/>
      <c r="L279" s="31"/>
    </row>
    <row r="280" spans="11:12" x14ac:dyDescent="0.25">
      <c r="K280" s="31"/>
      <c r="L280" s="31"/>
    </row>
    <row r="281" spans="11:12" x14ac:dyDescent="0.25">
      <c r="K281" s="31"/>
      <c r="L281" s="31"/>
    </row>
    <row r="282" spans="11:12" x14ac:dyDescent="0.25">
      <c r="K282" s="31"/>
      <c r="L282" s="31"/>
    </row>
    <row r="283" spans="11:12" x14ac:dyDescent="0.25">
      <c r="K283" s="31"/>
      <c r="L283" s="31"/>
    </row>
    <row r="284" spans="11:12" x14ac:dyDescent="0.25">
      <c r="K284" s="31"/>
      <c r="L284" s="31"/>
    </row>
    <row r="285" spans="11:12" x14ac:dyDescent="0.25">
      <c r="K285" s="31"/>
      <c r="L285" s="31"/>
    </row>
    <row r="286" spans="11:12" x14ac:dyDescent="0.25">
      <c r="K286" s="31"/>
      <c r="L286" s="31"/>
    </row>
    <row r="287" spans="11:12" x14ac:dyDescent="0.25">
      <c r="K287" s="31"/>
      <c r="L287" s="31"/>
    </row>
    <row r="288" spans="11:12" x14ac:dyDescent="0.25">
      <c r="K288" s="31"/>
      <c r="L288" s="31"/>
    </row>
    <row r="289" spans="11:12" x14ac:dyDescent="0.25">
      <c r="K289" s="31"/>
      <c r="L289" s="31"/>
    </row>
    <row r="290" spans="11:12" x14ac:dyDescent="0.25">
      <c r="K290" s="31"/>
      <c r="L290" s="31"/>
    </row>
    <row r="291" spans="11:12" x14ac:dyDescent="0.25">
      <c r="K291" s="31"/>
      <c r="L291" s="31"/>
    </row>
    <row r="292" spans="11:12" x14ac:dyDescent="0.25">
      <c r="K292" s="31"/>
      <c r="L292" s="31"/>
    </row>
    <row r="293" spans="11:12" x14ac:dyDescent="0.25">
      <c r="K293" s="31"/>
      <c r="L293" s="31"/>
    </row>
    <row r="294" spans="11:12" x14ac:dyDescent="0.25">
      <c r="K294" s="31"/>
      <c r="L294" s="31"/>
    </row>
    <row r="295" spans="11:12" x14ac:dyDescent="0.25">
      <c r="K295" s="31"/>
      <c r="L295" s="31"/>
    </row>
    <row r="296" spans="11:12" x14ac:dyDescent="0.25">
      <c r="K296" s="31"/>
      <c r="L296" s="31"/>
    </row>
    <row r="297" spans="11:12" x14ac:dyDescent="0.25">
      <c r="K297" s="31"/>
      <c r="L297" s="31"/>
    </row>
    <row r="298" spans="11:12" x14ac:dyDescent="0.25">
      <c r="K298" s="31"/>
      <c r="L298" s="31"/>
    </row>
    <row r="299" spans="11:12" x14ac:dyDescent="0.25">
      <c r="K299" s="31"/>
      <c r="L299" s="31"/>
    </row>
    <row r="300" spans="11:12" x14ac:dyDescent="0.25">
      <c r="K300" s="31"/>
      <c r="L300" s="31"/>
    </row>
    <row r="301" spans="11:12" x14ac:dyDescent="0.25">
      <c r="K301" s="31"/>
      <c r="L301" s="31"/>
    </row>
    <row r="302" spans="11:12" x14ac:dyDescent="0.25">
      <c r="K302" s="31"/>
      <c r="L302" s="31"/>
    </row>
    <row r="303" spans="11:12" x14ac:dyDescent="0.25">
      <c r="K303" s="31"/>
      <c r="L303" s="31"/>
    </row>
    <row r="304" spans="11:12" x14ac:dyDescent="0.25">
      <c r="K304" s="31"/>
      <c r="L304" s="31"/>
    </row>
    <row r="305" spans="11:12" x14ac:dyDescent="0.25">
      <c r="K305" s="31"/>
      <c r="L305" s="31"/>
    </row>
    <row r="306" spans="11:12" x14ac:dyDescent="0.25">
      <c r="K306" s="31"/>
      <c r="L306" s="31"/>
    </row>
    <row r="307" spans="11:12" x14ac:dyDescent="0.25">
      <c r="K307" s="31"/>
      <c r="L307" s="31"/>
    </row>
    <row r="308" spans="11:12" x14ac:dyDescent="0.25">
      <c r="K308" s="31"/>
      <c r="L308" s="31"/>
    </row>
    <row r="309" spans="11:12" x14ac:dyDescent="0.25">
      <c r="K309" s="31"/>
      <c r="L309" s="31"/>
    </row>
    <row r="310" spans="11:12" x14ac:dyDescent="0.25">
      <c r="K310" s="31"/>
      <c r="L310" s="31"/>
    </row>
    <row r="311" spans="11:12" x14ac:dyDescent="0.25">
      <c r="K311" s="31"/>
      <c r="L311" s="31"/>
    </row>
    <row r="312" spans="11:12" x14ac:dyDescent="0.25">
      <c r="K312" s="31"/>
      <c r="L312" s="31"/>
    </row>
    <row r="313" spans="11:12" x14ac:dyDescent="0.25">
      <c r="K313" s="31"/>
      <c r="L313" s="31"/>
    </row>
    <row r="314" spans="11:12" x14ac:dyDescent="0.25">
      <c r="K314" s="31"/>
      <c r="L314" s="31"/>
    </row>
    <row r="315" spans="11:12" x14ac:dyDescent="0.25">
      <c r="K315" s="31"/>
      <c r="L315" s="31"/>
    </row>
    <row r="316" spans="11:12" x14ac:dyDescent="0.25">
      <c r="K316" s="31"/>
      <c r="L316" s="31"/>
    </row>
    <row r="317" spans="11:12" x14ac:dyDescent="0.25">
      <c r="K317" s="31"/>
      <c r="L317" s="31"/>
    </row>
    <row r="318" spans="11:12" x14ac:dyDescent="0.25">
      <c r="K318" s="31"/>
      <c r="L318" s="31"/>
    </row>
    <row r="319" spans="11:12" x14ac:dyDescent="0.25">
      <c r="K319" s="31"/>
      <c r="L319" s="31"/>
    </row>
    <row r="320" spans="11:12" x14ac:dyDescent="0.25">
      <c r="K320" s="31"/>
      <c r="L320" s="31"/>
    </row>
    <row r="321" spans="11:12" x14ac:dyDescent="0.25">
      <c r="K321" s="31"/>
      <c r="L321" s="31"/>
    </row>
    <row r="322" spans="11:12" x14ac:dyDescent="0.25">
      <c r="K322" s="31"/>
      <c r="L322" s="31"/>
    </row>
    <row r="323" spans="11:12" x14ac:dyDescent="0.25">
      <c r="K323" s="31"/>
      <c r="L323" s="31"/>
    </row>
    <row r="324" spans="11:12" x14ac:dyDescent="0.25">
      <c r="K324" s="31"/>
      <c r="L324" s="31"/>
    </row>
    <row r="325" spans="11:12" x14ac:dyDescent="0.25">
      <c r="K325" s="31"/>
      <c r="L325" s="31"/>
    </row>
    <row r="326" spans="11:12" x14ac:dyDescent="0.25">
      <c r="K326" s="31"/>
      <c r="L326" s="31"/>
    </row>
    <row r="327" spans="11:12" x14ac:dyDescent="0.25">
      <c r="K327" s="31"/>
      <c r="L327" s="31"/>
    </row>
    <row r="328" spans="11:12" x14ac:dyDescent="0.25">
      <c r="K328" s="31"/>
      <c r="L328" s="31"/>
    </row>
    <row r="329" spans="11:12" x14ac:dyDescent="0.25">
      <c r="K329" s="31"/>
      <c r="L329" s="31"/>
    </row>
    <row r="330" spans="11:12" x14ac:dyDescent="0.25">
      <c r="K330" s="31"/>
      <c r="L330" s="31"/>
    </row>
    <row r="331" spans="11:12" x14ac:dyDescent="0.25">
      <c r="K331" s="31"/>
      <c r="L331" s="31"/>
    </row>
    <row r="332" spans="11:12" x14ac:dyDescent="0.25">
      <c r="K332" s="31"/>
      <c r="L332" s="31"/>
    </row>
    <row r="333" spans="11:12" x14ac:dyDescent="0.25">
      <c r="K333" s="31"/>
      <c r="L333" s="31"/>
    </row>
    <row r="334" spans="11:12" x14ac:dyDescent="0.25">
      <c r="K334" s="31"/>
      <c r="L334" s="31"/>
    </row>
    <row r="335" spans="11:12" x14ac:dyDescent="0.25">
      <c r="K335" s="31"/>
      <c r="L335" s="31"/>
    </row>
    <row r="336" spans="11:12" x14ac:dyDescent="0.25">
      <c r="K336" s="31"/>
      <c r="L336" s="31"/>
    </row>
    <row r="337" spans="11:12" x14ac:dyDescent="0.25">
      <c r="K337" s="31"/>
      <c r="L337" s="31"/>
    </row>
    <row r="338" spans="11:12" x14ac:dyDescent="0.25">
      <c r="K338" s="31"/>
      <c r="L338" s="31"/>
    </row>
    <row r="339" spans="11:12" x14ac:dyDescent="0.25">
      <c r="K339" s="31"/>
      <c r="L339" s="31"/>
    </row>
    <row r="340" spans="11:12" x14ac:dyDescent="0.25">
      <c r="K340" s="31"/>
      <c r="L340" s="31"/>
    </row>
    <row r="341" spans="11:12" x14ac:dyDescent="0.25">
      <c r="K341" s="31"/>
      <c r="L341" s="31"/>
    </row>
    <row r="342" spans="11:12" x14ac:dyDescent="0.25">
      <c r="K342" s="31"/>
      <c r="L342" s="31"/>
    </row>
    <row r="343" spans="11:12" x14ac:dyDescent="0.25">
      <c r="K343" s="31"/>
      <c r="L343" s="31"/>
    </row>
    <row r="344" spans="11:12" x14ac:dyDescent="0.25">
      <c r="K344" s="31"/>
      <c r="L344" s="31"/>
    </row>
    <row r="345" spans="11:12" x14ac:dyDescent="0.25">
      <c r="K345" s="31"/>
      <c r="L345" s="31"/>
    </row>
    <row r="346" spans="11:12" x14ac:dyDescent="0.25">
      <c r="K346" s="31"/>
      <c r="L346" s="31"/>
    </row>
    <row r="347" spans="11:12" x14ac:dyDescent="0.25">
      <c r="K347" s="31"/>
      <c r="L347" s="31"/>
    </row>
    <row r="348" spans="11:12" x14ac:dyDescent="0.25">
      <c r="K348" s="31"/>
      <c r="L348" s="31"/>
    </row>
    <row r="349" spans="11:12" x14ac:dyDescent="0.25">
      <c r="K349" s="31"/>
      <c r="L349" s="31"/>
    </row>
    <row r="350" spans="11:12" x14ac:dyDescent="0.25">
      <c r="K350" s="31"/>
      <c r="L350" s="31"/>
    </row>
    <row r="351" spans="11:12" x14ac:dyDescent="0.25">
      <c r="K351" s="31"/>
      <c r="L351" s="31"/>
    </row>
    <row r="352" spans="11:12" x14ac:dyDescent="0.25">
      <c r="K352" s="31"/>
      <c r="L352" s="31"/>
    </row>
    <row r="353" spans="11:12" x14ac:dyDescent="0.25">
      <c r="K353" s="31"/>
      <c r="L353" s="31"/>
    </row>
    <row r="354" spans="11:12" x14ac:dyDescent="0.25">
      <c r="K354" s="31"/>
      <c r="L354" s="31"/>
    </row>
    <row r="355" spans="11:12" x14ac:dyDescent="0.25">
      <c r="K355" s="31"/>
      <c r="L355" s="31"/>
    </row>
    <row r="356" spans="11:12" x14ac:dyDescent="0.25">
      <c r="K356" s="31"/>
      <c r="L356" s="31"/>
    </row>
    <row r="357" spans="11:12" x14ac:dyDescent="0.25">
      <c r="K357" s="31"/>
      <c r="L357" s="31"/>
    </row>
    <row r="358" spans="11:12" x14ac:dyDescent="0.25">
      <c r="K358" s="31"/>
      <c r="L358" s="31"/>
    </row>
    <row r="359" spans="11:12" x14ac:dyDescent="0.25">
      <c r="K359" s="31"/>
      <c r="L359" s="31"/>
    </row>
    <row r="360" spans="11:12" x14ac:dyDescent="0.25">
      <c r="K360" s="31"/>
      <c r="L360" s="31"/>
    </row>
    <row r="361" spans="11:12" x14ac:dyDescent="0.25">
      <c r="K361" s="31"/>
      <c r="L361" s="31"/>
    </row>
    <row r="362" spans="11:12" x14ac:dyDescent="0.25">
      <c r="K362" s="31"/>
      <c r="L362" s="31"/>
    </row>
    <row r="363" spans="11:12" x14ac:dyDescent="0.25">
      <c r="K363" s="31"/>
      <c r="L363" s="31"/>
    </row>
    <row r="364" spans="11:12" x14ac:dyDescent="0.25">
      <c r="K364" s="31"/>
      <c r="L364" s="31"/>
    </row>
    <row r="365" spans="11:12" x14ac:dyDescent="0.25">
      <c r="K365" s="31"/>
      <c r="L365" s="31"/>
    </row>
    <row r="366" spans="11:12" x14ac:dyDescent="0.25">
      <c r="K366" s="31"/>
      <c r="L366" s="31"/>
    </row>
    <row r="367" spans="11:12" x14ac:dyDescent="0.25">
      <c r="K367" s="31"/>
      <c r="L367" s="31"/>
    </row>
    <row r="368" spans="11:12" x14ac:dyDescent="0.25">
      <c r="K368" s="31"/>
      <c r="L368" s="31"/>
    </row>
    <row r="369" spans="11:12" x14ac:dyDescent="0.25">
      <c r="K369" s="31"/>
      <c r="L369" s="31"/>
    </row>
    <row r="370" spans="11:12" x14ac:dyDescent="0.25">
      <c r="K370" s="31"/>
      <c r="L370" s="31"/>
    </row>
    <row r="371" spans="11:12" x14ac:dyDescent="0.25">
      <c r="K371" s="31"/>
      <c r="L371" s="31"/>
    </row>
    <row r="372" spans="11:12" x14ac:dyDescent="0.25">
      <c r="K372" s="31"/>
      <c r="L372" s="31"/>
    </row>
    <row r="373" spans="11:12" x14ac:dyDescent="0.25">
      <c r="K373" s="31"/>
      <c r="L373" s="31"/>
    </row>
    <row r="374" spans="11:12" x14ac:dyDescent="0.25">
      <c r="K374" s="31"/>
      <c r="L374" s="31"/>
    </row>
    <row r="375" spans="11:12" x14ac:dyDescent="0.25">
      <c r="K375" s="31"/>
      <c r="L375" s="31"/>
    </row>
    <row r="376" spans="11:12" x14ac:dyDescent="0.25">
      <c r="K376" s="31"/>
      <c r="L376" s="31"/>
    </row>
    <row r="377" spans="11:12" x14ac:dyDescent="0.25">
      <c r="K377" s="31"/>
      <c r="L377" s="31"/>
    </row>
    <row r="378" spans="11:12" x14ac:dyDescent="0.25">
      <c r="K378" s="31"/>
      <c r="L378" s="31"/>
    </row>
    <row r="379" spans="11:12" x14ac:dyDescent="0.25">
      <c r="K379" s="31"/>
      <c r="L379" s="31"/>
    </row>
    <row r="380" spans="11:12" x14ac:dyDescent="0.25">
      <c r="K380" s="31"/>
      <c r="L380" s="31"/>
    </row>
    <row r="381" spans="11:12" x14ac:dyDescent="0.25">
      <c r="K381" s="31"/>
      <c r="L381" s="31"/>
    </row>
    <row r="382" spans="11:12" x14ac:dyDescent="0.25">
      <c r="K382" s="31"/>
      <c r="L382" s="31"/>
    </row>
    <row r="383" spans="11:12" x14ac:dyDescent="0.25">
      <c r="K383" s="31"/>
      <c r="L383" s="31"/>
    </row>
    <row r="384" spans="11:12" x14ac:dyDescent="0.25">
      <c r="K384" s="31"/>
      <c r="L384" s="31"/>
    </row>
    <row r="385" spans="11:12" x14ac:dyDescent="0.25">
      <c r="K385" s="31"/>
      <c r="L385" s="31"/>
    </row>
    <row r="386" spans="11:12" x14ac:dyDescent="0.25">
      <c r="K386" s="31"/>
      <c r="L386" s="31"/>
    </row>
    <row r="387" spans="11:12" x14ac:dyDescent="0.25">
      <c r="K387" s="31"/>
      <c r="L387" s="31"/>
    </row>
    <row r="388" spans="11:12" x14ac:dyDescent="0.25">
      <c r="K388" s="31"/>
      <c r="L388" s="31"/>
    </row>
    <row r="389" spans="11:12" x14ac:dyDescent="0.25">
      <c r="K389" s="31"/>
      <c r="L389" s="31"/>
    </row>
    <row r="390" spans="11:12" x14ac:dyDescent="0.25">
      <c r="K390" s="31"/>
      <c r="L390" s="31"/>
    </row>
    <row r="391" spans="11:12" x14ac:dyDescent="0.25">
      <c r="K391" s="31"/>
      <c r="L391" s="31"/>
    </row>
    <row r="392" spans="11:12" x14ac:dyDescent="0.25">
      <c r="K392" s="31"/>
      <c r="L392" s="31"/>
    </row>
    <row r="393" spans="11:12" x14ac:dyDescent="0.25">
      <c r="K393" s="31"/>
      <c r="L393" s="31"/>
    </row>
    <row r="394" spans="11:12" x14ac:dyDescent="0.25">
      <c r="K394" s="31"/>
      <c r="L394" s="31"/>
    </row>
    <row r="395" spans="11:12" x14ac:dyDescent="0.25">
      <c r="K395" s="31"/>
      <c r="L395" s="31"/>
    </row>
    <row r="396" spans="11:12" x14ac:dyDescent="0.25">
      <c r="K396" s="31"/>
      <c r="L396" s="31"/>
    </row>
    <row r="397" spans="11:12" x14ac:dyDescent="0.25">
      <c r="K397" s="31"/>
      <c r="L397" s="31"/>
    </row>
    <row r="398" spans="11:12" x14ac:dyDescent="0.25">
      <c r="K398" s="31"/>
      <c r="L398" s="31"/>
    </row>
    <row r="399" spans="11:12" x14ac:dyDescent="0.25">
      <c r="K399" s="31"/>
      <c r="L399" s="31"/>
    </row>
    <row r="400" spans="11:12" x14ac:dyDescent="0.25">
      <c r="K400" s="31"/>
      <c r="L400" s="31"/>
    </row>
    <row r="401" spans="11:12" x14ac:dyDescent="0.25">
      <c r="K401" s="31"/>
      <c r="L401" s="31"/>
    </row>
    <row r="402" spans="11:12" x14ac:dyDescent="0.25">
      <c r="K402" s="31"/>
      <c r="L402" s="31"/>
    </row>
    <row r="403" spans="11:12" x14ac:dyDescent="0.25">
      <c r="K403" s="31"/>
      <c r="L403" s="31"/>
    </row>
    <row r="404" spans="11:12" x14ac:dyDescent="0.25">
      <c r="K404" s="31"/>
      <c r="L404" s="31"/>
    </row>
    <row r="405" spans="11:12" x14ac:dyDescent="0.25">
      <c r="K405" s="31"/>
      <c r="L405" s="31"/>
    </row>
    <row r="406" spans="11:12" x14ac:dyDescent="0.25">
      <c r="K406" s="31"/>
      <c r="L406" s="31"/>
    </row>
    <row r="407" spans="11:12" x14ac:dyDescent="0.25">
      <c r="K407" s="31"/>
      <c r="L407" s="31"/>
    </row>
    <row r="408" spans="11:12" x14ac:dyDescent="0.25">
      <c r="K408" s="31"/>
      <c r="L408" s="31"/>
    </row>
    <row r="409" spans="11:12" x14ac:dyDescent="0.25">
      <c r="K409" s="31"/>
      <c r="L409" s="31"/>
    </row>
    <row r="410" spans="11:12" x14ac:dyDescent="0.25">
      <c r="K410" s="31"/>
      <c r="L410" s="31"/>
    </row>
    <row r="411" spans="11:12" x14ac:dyDescent="0.25">
      <c r="K411" s="31"/>
      <c r="L411" s="31"/>
    </row>
    <row r="412" spans="11:12" x14ac:dyDescent="0.25">
      <c r="K412" s="31"/>
      <c r="L412" s="31"/>
    </row>
    <row r="413" spans="11:12" x14ac:dyDescent="0.25">
      <c r="K413" s="31"/>
      <c r="L413" s="31"/>
    </row>
    <row r="414" spans="11:12" x14ac:dyDescent="0.25">
      <c r="K414" s="31"/>
      <c r="L414" s="31"/>
    </row>
    <row r="415" spans="11:12" x14ac:dyDescent="0.25">
      <c r="K415" s="31"/>
      <c r="L415" s="31"/>
    </row>
    <row r="416" spans="11:12" x14ac:dyDescent="0.25">
      <c r="K416" s="31"/>
      <c r="L416" s="31"/>
    </row>
    <row r="417" spans="11:12" x14ac:dyDescent="0.25">
      <c r="K417" s="31"/>
      <c r="L417" s="31"/>
    </row>
    <row r="418" spans="11:12" x14ac:dyDescent="0.25">
      <c r="K418" s="31"/>
      <c r="L418" s="31"/>
    </row>
    <row r="419" spans="11:12" x14ac:dyDescent="0.25">
      <c r="K419" s="31"/>
      <c r="L419" s="31"/>
    </row>
    <row r="420" spans="11:12" x14ac:dyDescent="0.25">
      <c r="K420" s="31"/>
      <c r="L420" s="31"/>
    </row>
    <row r="421" spans="11:12" x14ac:dyDescent="0.25">
      <c r="K421" s="31"/>
      <c r="L421" s="31"/>
    </row>
    <row r="422" spans="11:12" x14ac:dyDescent="0.25">
      <c r="K422" s="31"/>
      <c r="L422" s="31"/>
    </row>
    <row r="423" spans="11:12" x14ac:dyDescent="0.25">
      <c r="K423" s="31"/>
      <c r="L423" s="31"/>
    </row>
    <row r="424" spans="11:12" x14ac:dyDescent="0.25">
      <c r="K424" s="31"/>
      <c r="L424" s="31"/>
    </row>
    <row r="425" spans="11:12" x14ac:dyDescent="0.25">
      <c r="K425" s="31"/>
      <c r="L425" s="31"/>
    </row>
    <row r="426" spans="11:12" x14ac:dyDescent="0.25">
      <c r="K426" s="31"/>
      <c r="L426" s="31"/>
    </row>
    <row r="427" spans="11:12" x14ac:dyDescent="0.25">
      <c r="K427" s="31"/>
      <c r="L427" s="31"/>
    </row>
    <row r="428" spans="11:12" x14ac:dyDescent="0.25">
      <c r="K428" s="31"/>
      <c r="L428" s="31"/>
    </row>
    <row r="429" spans="11:12" x14ac:dyDescent="0.25">
      <c r="K429" s="31"/>
      <c r="L429" s="31"/>
    </row>
    <row r="430" spans="11:12" x14ac:dyDescent="0.25">
      <c r="K430" s="31"/>
      <c r="L430" s="31"/>
    </row>
    <row r="431" spans="11:12" x14ac:dyDescent="0.25">
      <c r="K431" s="31"/>
      <c r="L431" s="31"/>
    </row>
    <row r="432" spans="11:12" x14ac:dyDescent="0.25">
      <c r="K432" s="31"/>
      <c r="L432" s="31"/>
    </row>
    <row r="433" spans="11:12" x14ac:dyDescent="0.25">
      <c r="K433" s="31"/>
      <c r="L433" s="31"/>
    </row>
    <row r="434" spans="11:12" x14ac:dyDescent="0.25">
      <c r="K434" s="31"/>
      <c r="L434" s="31"/>
    </row>
    <row r="435" spans="11:12" x14ac:dyDescent="0.25">
      <c r="K435" s="31"/>
      <c r="L435" s="31"/>
    </row>
    <row r="436" spans="11:12" x14ac:dyDescent="0.25">
      <c r="K436" s="31"/>
      <c r="L436" s="31"/>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2.xml><?xml version="1.0" encoding="utf-8"?>
<ds:datastoreItem xmlns:ds="http://schemas.openxmlformats.org/officeDocument/2006/customXml" ds:itemID="{0DEBA8C7-8D41-4599-9834-84EEC32020A8}">
  <ds:schemaRefs>
    <ds:schemaRef ds:uri="d86dcf25-4b90-449e-a0df-ab101880990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purl.org/dc/elements/1.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FAB57BE0-6556-49B2-94D9-23D071F0A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679FC2-F5F8-4E43-AB0C-3464C7AE246E}">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Load Shape Criteria</vt:lpstr>
      <vt:lpstr>Step 30</vt:lpstr>
      <vt:lpstr>METH002-Method 3</vt:lpstr>
      <vt:lpstr>Step 120-140</vt:lpstr>
      <vt:lpstr>Step 150-180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